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6" windowHeight="7752"/>
  </bookViews>
  <sheets>
    <sheet name="3ER M17" sheetId="10" r:id="rId1"/>
  </sheets>
  <definedNames>
    <definedName name="_xlnm._FilterDatabase" localSheetId="0" hidden="1">'3ER M17'!$A$12:$T$338</definedName>
    <definedName name="_xlnm.Print_Area" localSheetId="0">'3ER M17'!$A$1:$X$354</definedName>
  </definedNames>
  <calcPr calcId="152511"/>
  <fileRecoveryPr repairLoad="1"/>
</workbook>
</file>

<file path=xl/calcChain.xml><?xml version="1.0" encoding="utf-8"?>
<calcChain xmlns="http://schemas.openxmlformats.org/spreadsheetml/2006/main">
  <c r="R320" i="10"/>
  <c r="S330" l="1"/>
  <c r="R345"/>
  <c r="Q315"/>
  <c r="Q317" l="1"/>
  <c r="S316" l="1"/>
  <c r="R317" l="1"/>
  <c r="Q319" l="1"/>
  <c r="L236"/>
  <c r="P57"/>
  <c r="S57" s="1"/>
  <c r="L232"/>
  <c r="R319" s="1"/>
  <c r="Q70"/>
  <c r="R321" l="1"/>
  <c r="R323" s="1"/>
  <c r="R70"/>
  <c r="S69"/>
  <c r="P68" l="1"/>
  <c r="S68" s="1"/>
  <c r="S315" l="1"/>
  <c r="S314"/>
  <c r="S313"/>
  <c r="S312"/>
  <c r="S311"/>
  <c r="S310"/>
  <c r="S309"/>
  <c r="S308"/>
  <c r="S307"/>
  <c r="S306"/>
  <c r="S305"/>
  <c r="P254"/>
  <c r="S254" s="1"/>
  <c r="P252"/>
  <c r="S252" s="1"/>
  <c r="P229"/>
  <c r="S229" s="1"/>
  <c r="M193"/>
  <c r="P193" s="1"/>
  <c r="S193" s="1"/>
  <c r="R127"/>
  <c r="Q127"/>
  <c r="R120"/>
  <c r="R121" s="1"/>
  <c r="Q120"/>
  <c r="Q121" s="1"/>
  <c r="R113"/>
  <c r="Q113"/>
  <c r="S28"/>
  <c r="N50"/>
  <c r="P50" s="1"/>
  <c r="N32"/>
  <c r="R322" l="1"/>
  <c r="R324"/>
  <c r="P49"/>
  <c r="S49" s="1"/>
  <c r="P116" l="1"/>
  <c r="O116"/>
  <c r="N116"/>
  <c r="P124"/>
  <c r="O124"/>
  <c r="N124"/>
  <c r="P304"/>
  <c r="S304" s="1"/>
  <c r="N296" l="1"/>
  <c r="N317" s="1"/>
  <c r="O261" l="1"/>
  <c r="P337"/>
  <c r="P336"/>
  <c r="P303"/>
  <c r="S303" s="1"/>
  <c r="P302"/>
  <c r="S302" s="1"/>
  <c r="P301" l="1"/>
  <c r="S301" s="1"/>
  <c r="P296" l="1"/>
  <c r="S296" s="1"/>
  <c r="M113"/>
  <c r="O70"/>
  <c r="N70"/>
  <c r="P67"/>
  <c r="S67" s="1"/>
  <c r="P228"/>
  <c r="S228" s="1"/>
  <c r="P227"/>
  <c r="S227" s="1"/>
  <c r="L256"/>
  <c r="P294" l="1"/>
  <c r="S294" s="1"/>
  <c r="P293"/>
  <c r="S293" s="1"/>
  <c r="P295"/>
  <c r="S295" s="1"/>
  <c r="P292"/>
  <c r="S292" s="1"/>
  <c r="P289"/>
  <c r="S289" s="1"/>
  <c r="P283"/>
  <c r="S283" s="1"/>
  <c r="P25"/>
  <c r="S25" s="1"/>
  <c r="P23"/>
  <c r="S23" s="1"/>
  <c r="O196"/>
  <c r="O317" s="1"/>
  <c r="P291"/>
  <c r="S291" s="1"/>
  <c r="P290"/>
  <c r="S290" s="1"/>
  <c r="P282"/>
  <c r="S282" s="1"/>
  <c r="P274"/>
  <c r="S274" s="1"/>
  <c r="P273"/>
  <c r="S273" s="1"/>
  <c r="P271"/>
  <c r="S271" s="1"/>
  <c r="P263"/>
  <c r="S263" s="1"/>
  <c r="P261"/>
  <c r="S261" s="1"/>
  <c r="P260"/>
  <c r="S260" s="1"/>
  <c r="P255"/>
  <c r="S255" s="1"/>
  <c r="P280"/>
  <c r="S280" s="1"/>
  <c r="P279"/>
  <c r="S279" s="1"/>
  <c r="P288"/>
  <c r="S288" s="1"/>
  <c r="P287"/>
  <c r="S287" s="1"/>
  <c r="P286"/>
  <c r="S286" s="1"/>
  <c r="P285"/>
  <c r="S285" s="1"/>
  <c r="P284"/>
  <c r="S284" s="1"/>
  <c r="P35" l="1"/>
  <c r="S35" s="1"/>
  <c r="P221" l="1"/>
  <c r="S221" s="1"/>
  <c r="P222"/>
  <c r="S222" s="1"/>
  <c r="P223"/>
  <c r="S223" s="1"/>
  <c r="P224"/>
  <c r="S224" s="1"/>
  <c r="P242"/>
  <c r="S242" s="1"/>
  <c r="P243"/>
  <c r="S243" s="1"/>
  <c r="P244"/>
  <c r="S244" s="1"/>
  <c r="P245"/>
  <c r="S245" s="1"/>
  <c r="P246"/>
  <c r="S246" s="1"/>
  <c r="P247"/>
  <c r="S247" s="1"/>
  <c r="P248"/>
  <c r="S248" s="1"/>
  <c r="P249"/>
  <c r="S249" s="1"/>
  <c r="P278"/>
  <c r="S278" s="1"/>
  <c r="P277"/>
  <c r="S277" s="1"/>
  <c r="P276"/>
  <c r="S276" s="1"/>
  <c r="P275"/>
  <c r="S275" s="1"/>
  <c r="P281"/>
  <c r="S281" s="1"/>
  <c r="P250"/>
  <c r="S250" s="1"/>
  <c r="P251"/>
  <c r="P253"/>
  <c r="S253" s="1"/>
  <c r="P198"/>
  <c r="S198" s="1"/>
  <c r="P199"/>
  <c r="S199" s="1"/>
  <c r="P200"/>
  <c r="S200" s="1"/>
  <c r="P201"/>
  <c r="S201" s="1"/>
  <c r="P202"/>
  <c r="S202" s="1"/>
  <c r="P203"/>
  <c r="S203" s="1"/>
  <c r="P204"/>
  <c r="S204" s="1"/>
  <c r="P206"/>
  <c r="S206" s="1"/>
  <c r="P208"/>
  <c r="S208" s="1"/>
  <c r="P209"/>
  <c r="S209" s="1"/>
  <c r="P210"/>
  <c r="S210" s="1"/>
  <c r="P211"/>
  <c r="S211" s="1"/>
  <c r="P212"/>
  <c r="S212" s="1"/>
  <c r="P213"/>
  <c r="S213" s="1"/>
  <c r="P214"/>
  <c r="S214" s="1"/>
  <c r="P215"/>
  <c r="S215" s="1"/>
  <c r="P216"/>
  <c r="S216" s="1"/>
  <c r="P217"/>
  <c r="S217" s="1"/>
  <c r="P218"/>
  <c r="S218" s="1"/>
  <c r="P219"/>
  <c r="S219" s="1"/>
  <c r="P220"/>
  <c r="S220" s="1"/>
  <c r="P188"/>
  <c r="S188" s="1"/>
  <c r="P189"/>
  <c r="S189" s="1"/>
  <c r="P190"/>
  <c r="S190" s="1"/>
  <c r="P191"/>
  <c r="S191" s="1"/>
  <c r="P192"/>
  <c r="S192" s="1"/>
  <c r="P197"/>
  <c r="S197" s="1"/>
  <c r="P187"/>
  <c r="S187" s="1"/>
  <c r="P186"/>
  <c r="S186" s="1"/>
  <c r="P185"/>
  <c r="S185" s="1"/>
  <c r="P184"/>
  <c r="S184" s="1"/>
  <c r="P183"/>
  <c r="S183" s="1"/>
  <c r="P182"/>
  <c r="S182" s="1"/>
  <c r="P180"/>
  <c r="S180" s="1"/>
  <c r="P179"/>
  <c r="S179" s="1"/>
  <c r="P177"/>
  <c r="S177" s="1"/>
  <c r="P176"/>
  <c r="S176" s="1"/>
  <c r="P175"/>
  <c r="S175" s="1"/>
  <c r="P174"/>
  <c r="S174" s="1"/>
  <c r="P173"/>
  <c r="S173" s="1"/>
  <c r="N127"/>
  <c r="O127"/>
  <c r="P125"/>
  <c r="N120"/>
  <c r="N121" s="1"/>
  <c r="O120"/>
  <c r="O121" s="1"/>
  <c r="P118"/>
  <c r="S118" s="1"/>
  <c r="P117"/>
  <c r="N113"/>
  <c r="O113"/>
  <c r="P76"/>
  <c r="S76" s="1"/>
  <c r="P77"/>
  <c r="S77" s="1"/>
  <c r="P78"/>
  <c r="S78" s="1"/>
  <c r="P79"/>
  <c r="S79" s="1"/>
  <c r="P80"/>
  <c r="S80" s="1"/>
  <c r="P81"/>
  <c r="S81" s="1"/>
  <c r="P82"/>
  <c r="S82" s="1"/>
  <c r="P83"/>
  <c r="S83" s="1"/>
  <c r="P84"/>
  <c r="S84" s="1"/>
  <c r="P85"/>
  <c r="S85" s="1"/>
  <c r="P86"/>
  <c r="S86" s="1"/>
  <c r="P87"/>
  <c r="S87" s="1"/>
  <c r="P88"/>
  <c r="S88" s="1"/>
  <c r="P89"/>
  <c r="S89" s="1"/>
  <c r="P90"/>
  <c r="S90" s="1"/>
  <c r="P91"/>
  <c r="S91" s="1"/>
  <c r="P92"/>
  <c r="S92" s="1"/>
  <c r="P93"/>
  <c r="S93" s="1"/>
  <c r="P94"/>
  <c r="S94" s="1"/>
  <c r="P95"/>
  <c r="S95" s="1"/>
  <c r="P96"/>
  <c r="S96" s="1"/>
  <c r="P97"/>
  <c r="S97" s="1"/>
  <c r="P98"/>
  <c r="S98" s="1"/>
  <c r="P99"/>
  <c r="S99" s="1"/>
  <c r="P100"/>
  <c r="S100" s="1"/>
  <c r="P101"/>
  <c r="S101" s="1"/>
  <c r="P102"/>
  <c r="S102" s="1"/>
  <c r="P103"/>
  <c r="S103" s="1"/>
  <c r="P104"/>
  <c r="S104" s="1"/>
  <c r="P105"/>
  <c r="S105" s="1"/>
  <c r="P106"/>
  <c r="S106" s="1"/>
  <c r="P107"/>
  <c r="S107" s="1"/>
  <c r="P108"/>
  <c r="S108" s="1"/>
  <c r="P109"/>
  <c r="S109" s="1"/>
  <c r="P110"/>
  <c r="S110" s="1"/>
  <c r="P111"/>
  <c r="S111" s="1"/>
  <c r="P75"/>
  <c r="S50"/>
  <c r="P48"/>
  <c r="S48" s="1"/>
  <c r="P32"/>
  <c r="S32" s="1"/>
  <c r="P19"/>
  <c r="S19" s="1"/>
  <c r="P20"/>
  <c r="S20" s="1"/>
  <c r="P21"/>
  <c r="S21" s="1"/>
  <c r="P22"/>
  <c r="S22" s="1"/>
  <c r="P24"/>
  <c r="S24" s="1"/>
  <c r="P26"/>
  <c r="S26" s="1"/>
  <c r="P27"/>
  <c r="S27" s="1"/>
  <c r="P29"/>
  <c r="S29" s="1"/>
  <c r="P30"/>
  <c r="S30" s="1"/>
  <c r="P31"/>
  <c r="S31" s="1"/>
  <c r="P33"/>
  <c r="S33" s="1"/>
  <c r="P34"/>
  <c r="S34" s="1"/>
  <c r="P36"/>
  <c r="S36" s="1"/>
  <c r="P37"/>
  <c r="S37" s="1"/>
  <c r="P38"/>
  <c r="S38" s="1"/>
  <c r="P39"/>
  <c r="S39" s="1"/>
  <c r="P40"/>
  <c r="S40" s="1"/>
  <c r="P41"/>
  <c r="S41" s="1"/>
  <c r="P42"/>
  <c r="S42" s="1"/>
  <c r="P43"/>
  <c r="S43" s="1"/>
  <c r="P44"/>
  <c r="S44" s="1"/>
  <c r="P45"/>
  <c r="S45" s="1"/>
  <c r="P46"/>
  <c r="S46" s="1"/>
  <c r="P47"/>
  <c r="S47" s="1"/>
  <c r="P51"/>
  <c r="S51" s="1"/>
  <c r="P52"/>
  <c r="S52" s="1"/>
  <c r="P53"/>
  <c r="S53" s="1"/>
  <c r="P54"/>
  <c r="S54" s="1"/>
  <c r="P55"/>
  <c r="S55" s="1"/>
  <c r="P56"/>
  <c r="S56" s="1"/>
  <c r="P58"/>
  <c r="S58" s="1"/>
  <c r="P59"/>
  <c r="S59" s="1"/>
  <c r="P60"/>
  <c r="S60" s="1"/>
  <c r="P61"/>
  <c r="S61" s="1"/>
  <c r="P62"/>
  <c r="S62" s="1"/>
  <c r="P63"/>
  <c r="S63" s="1"/>
  <c r="P64"/>
  <c r="S64" s="1"/>
  <c r="P65"/>
  <c r="S65" s="1"/>
  <c r="P66"/>
  <c r="S66" s="1"/>
  <c r="P18"/>
  <c r="S18" s="1"/>
  <c r="S70" l="1"/>
  <c r="S75"/>
  <c r="S113" s="1"/>
  <c r="P113"/>
  <c r="P120"/>
  <c r="P121" s="1"/>
  <c r="S117"/>
  <c r="P127"/>
  <c r="S125"/>
  <c r="S127" s="1"/>
  <c r="P70"/>
  <c r="S120" l="1"/>
  <c r="S121" s="1"/>
  <c r="M70"/>
  <c r="M269" l="1"/>
  <c r="P269" s="1"/>
  <c r="S269" s="1"/>
  <c r="M267"/>
  <c r="P267" s="1"/>
  <c r="S267" s="1"/>
  <c r="M265"/>
  <c r="P265" s="1"/>
  <c r="S265" s="1"/>
  <c r="M231"/>
  <c r="P231" s="1"/>
  <c r="S231" s="1"/>
  <c r="M226"/>
  <c r="P226" s="1"/>
  <c r="S226" s="1"/>
  <c r="M196"/>
  <c r="M317" l="1"/>
  <c r="P196"/>
  <c r="N11"/>
  <c r="M127"/>
  <c r="P317" l="1"/>
  <c r="S326" s="1"/>
  <c r="S331" s="1"/>
  <c r="S196"/>
  <c r="S317" s="1"/>
  <c r="N10"/>
  <c r="M120"/>
  <c r="M121" s="1"/>
  <c r="R325" l="1"/>
</calcChain>
</file>

<file path=xl/sharedStrings.xml><?xml version="1.0" encoding="utf-8"?>
<sst xmlns="http://schemas.openxmlformats.org/spreadsheetml/2006/main" count="2597" uniqueCount="850">
  <si>
    <t>MUNICIPIO DE PURISIMA DEL RINCON,GTO</t>
  </si>
  <si>
    <t>RFC: MPR 850101 1K9</t>
  </si>
  <si>
    <t>CLASIFICACION</t>
  </si>
  <si>
    <t>NOMBRE DE LA OBRA</t>
  </si>
  <si>
    <t>RAMO 33</t>
  </si>
  <si>
    <t>OBRAS CON RECURSO:</t>
  </si>
  <si>
    <t>VIVIENDA</t>
  </si>
  <si>
    <t>RELACION DE OBRAS PROGRAMADAS CON RECURSO DEL RAMO 33</t>
  </si>
  <si>
    <t>UNIDAD DE MEDIDA:</t>
  </si>
  <si>
    <t>F</t>
  </si>
  <si>
    <t>3 POSTES</t>
  </si>
  <si>
    <t>LUZ ELECTRICA</t>
  </si>
  <si>
    <t>REDUCCION</t>
  </si>
  <si>
    <t>AMPLIACION</t>
  </si>
  <si>
    <t>*</t>
  </si>
  <si>
    <t>Alimentacion electrica para hospital comunitario de Purisima del Rincon, Gto.</t>
  </si>
  <si>
    <t>MONTO 2DA MODIFICACON</t>
  </si>
  <si>
    <t>2 POSTES</t>
  </si>
  <si>
    <t>15% PARA PAVIMENTOS</t>
  </si>
  <si>
    <t>1 ESTUDIO</t>
  </si>
  <si>
    <t>TECHO FINANCIERO</t>
  </si>
  <si>
    <t>REMANENTES RAMO33/FAISM 2015</t>
  </si>
  <si>
    <t>SUMA SEGÚN OBRAS PROGRAMADAS</t>
  </si>
  <si>
    <t>REMANENTE FAISM 2015 EJERCICIO 2015</t>
  </si>
  <si>
    <t>FI15</t>
  </si>
  <si>
    <t>URBANIZACION</t>
  </si>
  <si>
    <t>PROGRAMA DE INVERSION DE OBRA PUBLICA 2017</t>
  </si>
  <si>
    <t>RAMO33/FAISM 2017</t>
  </si>
  <si>
    <t>FONDO II 2017   40,522,371</t>
  </si>
  <si>
    <t>PARA CALLES</t>
  </si>
  <si>
    <t>PARA SC,SD,SG FUERA ZAPS</t>
  </si>
  <si>
    <t>3 POSTES Y 1 TRANSF.</t>
  </si>
  <si>
    <t>FI16</t>
  </si>
  <si>
    <t>OBRAS</t>
  </si>
  <si>
    <t>Estudio de diseño de pavimentos para el proyecto denominado de pavimentación de calle de acceso en cruce ferroviario de colonia lomas de obrajeros; municipio de purísima del rincón, gto.</t>
  </si>
  <si>
    <t>Adquisicion y suministro de materiales para cuarto dormitorio en col. bello horizonte</t>
  </si>
  <si>
    <t>Adquisicion y suministro de materiales para cuarto dormitorio en col. la brisa</t>
  </si>
  <si>
    <t>Adquisicion y suministro de materiales para cuarto dormitorio en col. anenecuilco</t>
  </si>
  <si>
    <t xml:space="preserve">Adquisicion y suministro de materiales para cuarto dormitorio en col. francisco villa </t>
  </si>
  <si>
    <t>Adquisicion y suministro de materiales para cuarto dormitorio en col. san jose de la presa</t>
  </si>
  <si>
    <t>Adecuacion de baño  para recibir calentador solar en varias colonias de Purisima del Rincon</t>
  </si>
  <si>
    <t>Adquisicion y suministro de materiales para cuarto dormitorio en Col. Ampliacion Francisco Villa</t>
  </si>
  <si>
    <t>adquisicion y suministro de materiales para construcción de cuarto dormitorio en vivienda en col. los mirasoles</t>
  </si>
  <si>
    <t>Adquisicion y suministro de materiales para construccion de techo a base de vigueta de alma abierta y bovedilla de poliestireno bp 13+4/70 E de 18 cm. de espesor, capa de compresion de 5 cms de espesor a base de concreto tirado f´c=200 kg/cm2 t.m.a. 3/4" r.n. revenimiento 10 cms., armado con malla electrosoldada 6x6/10x10, para techo firme en Montegrande</t>
  </si>
  <si>
    <t>Red de agua potable en calle Carranza de Col. El Carmen</t>
  </si>
  <si>
    <t>Red de agua potable en calle Martin Carrera de Col. El Carmen</t>
  </si>
  <si>
    <t>Red de agua potable en calle Venustiano Carranza de Col. San Jose de la Presa</t>
  </si>
  <si>
    <t>Red de distribucion electrica y alumbrado publico en calle narciso, Col. Bello Horizonte</t>
  </si>
  <si>
    <t>extension y red de distribución electrica en calle 21 (subida a cecyte), col. francisco villa, purísima del rincon, gto.</t>
  </si>
  <si>
    <t>extension y red de distribucion electrica en calle los frenos en la col. san jose de la presa, purisima del rincon, gto.</t>
  </si>
  <si>
    <t>ampliacion de red electrica en calle circuito santa fe de la comunidad de los milagros</t>
  </si>
  <si>
    <t>ampliacion de red electrica en calle  emiliano zapata y calle lirios de col. san jose de la presa</t>
  </si>
  <si>
    <t xml:space="preserve">ampliacion de red electrica en calle prolongacion sol, col. nuevo amanecer </t>
  </si>
  <si>
    <t>extension y red de distribucion electrica con subestacion de 25 kva, alumbrado publico con tecnologia led en calle alvaro obregon en la col. san jose de la presa, purísima del rincon, gto.</t>
  </si>
  <si>
    <t>Extension de red secundaria con alumbrado publico en calle Avila Camacho en la col. Ampliacion Francisco Villa</t>
  </si>
  <si>
    <t>Extension y red de distribucion electrica, alumbrado publico en calle nueva, en la loc. de guadalupe de jalpa.</t>
  </si>
  <si>
    <t>Extension y red de distribucion electrica en calles jilgueros, priv. palmas y priv. camelinas de monte grande</t>
  </si>
  <si>
    <t>ampliacion electrica en calle de abajo de el pedernal</t>
  </si>
  <si>
    <t xml:space="preserve">Pavimentacion de calle  San Pablo, Col. Loma de Obrajeros </t>
  </si>
  <si>
    <t>Pavimentacion de calle Puerto la Paz, col. Ampliacion del Carmen</t>
  </si>
  <si>
    <t>Pavimentacion de calle Puerto de Veracruz, col. Ampliacion del Carmen (de Puerto de salina cruz a Puerto Progreso)</t>
  </si>
  <si>
    <t>Red de drenaje sanitario en calle Carranza de Col. El Carmen</t>
  </si>
  <si>
    <t xml:space="preserve">Red de atarjeas en col. Loma ejidal </t>
  </si>
  <si>
    <t>Drenaje pluvial en nuevo hospital comunitario</t>
  </si>
  <si>
    <t>Drenaje sanitario en calle Calle Venustiano Carranza de Col. San Jose de la Presa</t>
  </si>
  <si>
    <t xml:space="preserve">Drenaje sanitario en calle Martin Carrera de Col. El Carmen </t>
  </si>
  <si>
    <t>1 BAÑO</t>
  </si>
  <si>
    <t>50 BAÑOS</t>
  </si>
  <si>
    <t>1 CUARTO</t>
  </si>
  <si>
    <t>3 CUARTO</t>
  </si>
  <si>
    <t>2 CUARTO</t>
  </si>
  <si>
    <t>1 POSTE Y 1 TRANSF.</t>
  </si>
  <si>
    <t>1 TRANSF.</t>
  </si>
  <si>
    <t>extension y red de distribucion electrica con con subestacion de 15 kva y alumbrado en calle  juan pablo II col. loma ejidal</t>
  </si>
  <si>
    <t>5 POSTES Y 1 TRANSF.</t>
  </si>
  <si>
    <t>11 POSTES Y 1 TRANSF.</t>
  </si>
  <si>
    <t>6 POSTES Y 1 TRANSF.</t>
  </si>
  <si>
    <t>886 ML</t>
  </si>
  <si>
    <t>236 ML</t>
  </si>
  <si>
    <t>1246 ML</t>
  </si>
  <si>
    <t>536 ML</t>
  </si>
  <si>
    <t>1700 ml</t>
  </si>
  <si>
    <t>235 MTS.</t>
  </si>
  <si>
    <t>460 ML</t>
  </si>
  <si>
    <t>115 ML</t>
  </si>
  <si>
    <t>535.05  M2</t>
  </si>
  <si>
    <t>646.77 M2</t>
  </si>
  <si>
    <t>876.30 M2</t>
  </si>
  <si>
    <t>REMANENTE FAISM 2016, EJERCICIO 2016</t>
  </si>
  <si>
    <t>PLANEACION</t>
  </si>
  <si>
    <t>AGUA POTABLE</t>
  </si>
  <si>
    <t xml:space="preserve">DRENAJE </t>
  </si>
  <si>
    <t>8-2-1-0-0-1001-602-003-6000-6100-6131-02-03</t>
  </si>
  <si>
    <t>8-2-1-0-0-1001-602-003-6000-6100-6131-02-06</t>
  </si>
  <si>
    <t>Red de Distribucion electrica en Loma de la Santa Cruz, Col. Emiliano Zapata,Purisima del Rincon,Gto.</t>
  </si>
  <si>
    <t>8-2-1-0-0-1001-603-003-6000-6100-6131-02-01</t>
  </si>
  <si>
    <t>REMANENTE FAISM 2014, EJERCICIO 2014</t>
  </si>
  <si>
    <t>FI14</t>
  </si>
  <si>
    <t>8-2-1-0-0-1001-605-003-6000-6100-6131-02-01</t>
  </si>
  <si>
    <t>R</t>
  </si>
  <si>
    <t>8-2-1-0-0-1001-603-003-6000-6100-6131-02-02</t>
  </si>
  <si>
    <t>8-2-1-0-0-1001-602-003-6000-6100-6141-03-02</t>
  </si>
  <si>
    <t>8-2-1-0-0-1001-602-003-6000-6100-6141-03-03</t>
  </si>
  <si>
    <t>8-2-1-0-0-1001-602-003-6000-6100-6141-03-04</t>
  </si>
  <si>
    <t>8-2-1-0-0-1001-602-003-6000-6100-6141-03-05</t>
  </si>
  <si>
    <t>8-2-1-0-0-1001-602-003-6000-6100-6141-03-06</t>
  </si>
  <si>
    <t>8-2-1-0-0-1001-602-003-6000-6100-6141-01-02</t>
  </si>
  <si>
    <t>8-2-1-0-0-1001-602-003-6000-6100-6141-01-03</t>
  </si>
  <si>
    <t>8-2-1-0-0-1001-602-003-6000-6100-6131-02-02</t>
  </si>
  <si>
    <t>8-2-1-0-0-1001-602-003-6000-6100-6131-02-04</t>
  </si>
  <si>
    <t>8-2-1-0-0-1001-602-003-6000-6100-6131-02-05</t>
  </si>
  <si>
    <t>8-2-1-0-0-1001-602-003-6000-6100-6131-02-07</t>
  </si>
  <si>
    <t>8-2-1-0-0-1001-602-003-6000-6100-6131-02-08</t>
  </si>
  <si>
    <t>8-2-1-0-0-1001-602-003-6000-6100-6131-02-09</t>
  </si>
  <si>
    <t>8-2-1-0-0-1001-602-003-6000-6100-6131-02-10</t>
  </si>
  <si>
    <t>8-2-1-0-0-1001-602-003-6000-6100-6131-02-11</t>
  </si>
  <si>
    <t>8-2-1-0-0-1001-602-003-6000-6100-6131-02-12</t>
  </si>
  <si>
    <t>8-2-1-0-0-1001-602-003-6000-6100-6131-02-13</t>
  </si>
  <si>
    <t>8-2-1-0-0-1001-602-003-6000-6100-6141-01-04</t>
  </si>
  <si>
    <t>8-2-1-0-0-1001-602-003-6000-6100-6131-01-02</t>
  </si>
  <si>
    <t>8-2-1-0-0-1001-602-003-6000-6100-6131-01-03</t>
  </si>
  <si>
    <t>8-2-1-0-0-1001-602-003-6000-6100-6131-01-04</t>
  </si>
  <si>
    <t>Adquisicion y suministro de materiales para cuarto dormitorio en col. lomas de obrajeros</t>
  </si>
  <si>
    <t>Construccion de cuarto para baño con viodigestror en vivienda de el tepetate 110250040</t>
  </si>
  <si>
    <t>Adquisicion y suministro de materiales para cuarto dormitorio en col. avante</t>
  </si>
  <si>
    <t>Adquisicion y suministro de materiales para cuarto dormitorio en col. los arcos</t>
  </si>
  <si>
    <t>8-2-1-0-0-1001-602-003-6000-6100-6111-01-01</t>
  </si>
  <si>
    <t>8-2-1-0-0-1001-602-003-6000-6100-6111-01-02</t>
  </si>
  <si>
    <t>8-2-1-0-0-1001-602-003-6000-6100-6111-01-03</t>
  </si>
  <si>
    <t>8-2-1-0-0-1001-602-003-6000-6100-6111-01-04</t>
  </si>
  <si>
    <t>8-2-1-0-0-1001-602-003-6000-6100-6111-01-05</t>
  </si>
  <si>
    <t>8-2-1-0-0-1001-602-003-6000-6100-6111-01-06</t>
  </si>
  <si>
    <t>8-2-1-0-0-1001-602-003-6000-6100-6111-01-07</t>
  </si>
  <si>
    <t>8-2-1-0-0-1001-602-003-6000-6100-6111-01-08</t>
  </si>
  <si>
    <t>8-2-1-0-0-1001-602-003-6000-6100-6111-01-09</t>
  </si>
  <si>
    <t>8-2-1-0-0-1001-602-003-6000-6100-6111-01-10</t>
  </si>
  <si>
    <t>8-2-1-0-0-1001-602-003-6000-6100-6111-01-11</t>
  </si>
  <si>
    <t>8-2-1-0-0-1001-602-003-6000-6100-6111-01-12</t>
  </si>
  <si>
    <t>8-2-1-0-0-1001-602-003-6000-6100-6111-01-13</t>
  </si>
  <si>
    <t>8-2-1-0-0-1001-602-002-0511-6000-6191-01-00</t>
  </si>
  <si>
    <t>DEUDA 2X1 2015</t>
  </si>
  <si>
    <t>Cta p</t>
  </si>
  <si>
    <t>r</t>
  </si>
  <si>
    <t>urbanizacion</t>
  </si>
  <si>
    <t>8-2-1-0-0-1001-511-001-6000-6100-6141-01-01</t>
  </si>
  <si>
    <t>Pavimentacion de calle francisco  i. madero de san jose de la presa</t>
  </si>
  <si>
    <t>331 MTS.</t>
  </si>
  <si>
    <t>Pavimentacion de calle vicente guerrero, de col. las crucitas</t>
  </si>
  <si>
    <t>200 MTS.</t>
  </si>
  <si>
    <t>8-2-1-0-0-1001-511-001-6000-6100-6141-01-03</t>
  </si>
  <si>
    <t>Pavimentacion de la calle vista alegre, col. panorama</t>
  </si>
  <si>
    <t>157 MTS</t>
  </si>
  <si>
    <t>Pavimentacion de calle lazaro cardenas, col. el carmen</t>
  </si>
  <si>
    <t>110 MTS.</t>
  </si>
  <si>
    <t>Pavimentacion de calle perez magaña, col. san juan del bosque</t>
  </si>
  <si>
    <t>123 MTS.</t>
  </si>
  <si>
    <t>DEUDA 3X1 2015</t>
  </si>
  <si>
    <t>Pavimentacion de calle fuego, col. nuevo amanecer</t>
  </si>
  <si>
    <t>Pavimentacion de calle sol, col. nuevo amanecer</t>
  </si>
  <si>
    <t/>
  </si>
  <si>
    <t>drenaje</t>
  </si>
  <si>
    <t>8-2-1-0-0-1001-511-001-6000-6100-6141-03-01</t>
  </si>
  <si>
    <t>Colector pluvial los arcos 2da. etapa</t>
  </si>
  <si>
    <t>estudio</t>
  </si>
  <si>
    <t>8-2-1-0-0-1001-511-001-6000-6100-6141-04-01</t>
  </si>
  <si>
    <t>Adecuacion de proyecto ejecutivo de blvd. independencia (tramo calle h. bustos a carretera purisima - jalpa)</t>
  </si>
  <si>
    <t>1 PROYECTO</t>
  </si>
  <si>
    <t>8-2-1-0-0-1001-511-001-6000-6100-6141-03-02</t>
  </si>
  <si>
    <t>Rehabilitacion de drenaje sanitario en calle principal de el tecolote</t>
  </si>
  <si>
    <t>88 MTS.</t>
  </si>
  <si>
    <t>8-2-1-0-0-1001-511-001-6000-6100-6141-04-02</t>
  </si>
  <si>
    <t>Proyecto ejecutivo de calle de acceso a loma de obrajeros con cruce ferroviario</t>
  </si>
  <si>
    <t>deporte</t>
  </si>
  <si>
    <t>8-2-1-0-0-1001-511-001-6000-6200-6221-04-01</t>
  </si>
  <si>
    <t>Pago de aportaciones por requerimiento de carga  en unidad deportiva en purisima del rincon.</t>
  </si>
  <si>
    <t>1 PAGO</t>
  </si>
  <si>
    <t>8-2-1-0-0-1001-511-001-6000-6100-6141-01-30</t>
  </si>
  <si>
    <t>Reconstruccion de banquetas con concreto estampado en centro de purisima de bustos</t>
  </si>
  <si>
    <t>Construccion de andador perimetral  y obras complementarias en la unidad deportiva independencia</t>
  </si>
  <si>
    <t>espacios publicos</t>
  </si>
  <si>
    <t>Construccion de plaza comunitaria en la localidad de san jeronimo, purisima del rincon, gto.</t>
  </si>
  <si>
    <t>1 OBRA</t>
  </si>
  <si>
    <t>electrificacion</t>
  </si>
  <si>
    <t>8-2-1-0-0-1001-511-001-6000-6100-6131-02-01</t>
  </si>
  <si>
    <t>Ampliacion electrica en calle de abajo de el pedernal</t>
  </si>
  <si>
    <t>8-2-1-0-0-1001-511-001-6000-6100-6141-02-02</t>
  </si>
  <si>
    <t>Construccion de techado en tapanco de templo de jalpa de canovas</t>
  </si>
  <si>
    <t>8-2-1-0-0-1001-511-001-6000-6100-6141-02-03</t>
  </si>
  <si>
    <t>Construccion de techado en la feria</t>
  </si>
  <si>
    <t>8-2-1-0-0-1001-511-001-6000-6100-6141-01-08</t>
  </si>
  <si>
    <t>Pavimentacion de calle laurel de san bernardo</t>
  </si>
  <si>
    <t>8-2-1-0-0-1001-511-001-6000-6100-6141-01-09</t>
  </si>
  <si>
    <t>Pavimentacion de calle esmeralda, colonia san javier</t>
  </si>
  <si>
    <t>8-2-1-0-0-1001-511-001-6000-6100-6131-02-02</t>
  </si>
  <si>
    <t>Ampliacion de red electrica en calle  emiliano zapata y calle lirios de col. san jose de la presa</t>
  </si>
  <si>
    <t>afectacion</t>
  </si>
  <si>
    <t>8-2-1-0-0-1001-511-001-3000-3900-3961-00-00</t>
  </si>
  <si>
    <t>Afectacion de blvd. del valle 3ra. etapa cuerpo derecho</t>
  </si>
  <si>
    <t>8-2-1-0-0-1001-511-001-6000-6100-6141-01-10</t>
  </si>
  <si>
    <t>Pavimentacion de calle el ranchito en la comunidad de san angel</t>
  </si>
  <si>
    <t>8-2-1-0-0-1001-511-001-6000-6100-6141-02-04</t>
  </si>
  <si>
    <t>Construccion de gavetas para angelitos en panteon municipal de cabecera municipal</t>
  </si>
  <si>
    <t>45 GAVETAS</t>
  </si>
  <si>
    <t>8-2-1-0-0-1001-511-001-6000-6100-6131-02-03</t>
  </si>
  <si>
    <t>Alimentacion en media tension a nueva deportiva purisima del rincon, gto.</t>
  </si>
  <si>
    <t>8-2-1-0-0-1001-511-001-6000-6100-6141-04-03</t>
  </si>
  <si>
    <t xml:space="preserve">Estudio de mecanica de suelos y Diseño de pavimentos prolongacion ignacio aldama colonia centro en purisima del rincon, gto. </t>
  </si>
  <si>
    <t>8-2-1-0-0-1001-511-001-6000-6100-6131-02-04</t>
  </si>
  <si>
    <t>Alumbrado publico en calle del campo de potrerillos (guanajal)</t>
  </si>
  <si>
    <t>14 LUMINARIAS</t>
  </si>
  <si>
    <t>8-2-1-0-0-1001-511-001-6000-6100-6141-01-11</t>
  </si>
  <si>
    <t>suministro de concreto para Pavimentacion de calle aldama de calle sajonia al poniente, zona centro</t>
  </si>
  <si>
    <t>700 M2</t>
  </si>
  <si>
    <t>8-2-1-0-0-1001-511-001-6000-6100-6141-01-31</t>
  </si>
  <si>
    <t>Suministro de concreto para rehabilitacion de calle morelos de calle esquipula a placido domingo, zona centro</t>
  </si>
  <si>
    <t>1540 M2</t>
  </si>
  <si>
    <t>8-2-1-0-0-1001-511-001-6000-6100-6141-04-04</t>
  </si>
  <si>
    <t>Diseño de pavimentos para el proyecto denominado "calle bugambilia” ubicado en zona centro, en el municipio de purísima del rincón, gto.</t>
  </si>
  <si>
    <t>8-2-1-0-0-1001-511-001-6000-6100-6141-04-05</t>
  </si>
  <si>
    <t>Diseño de pavimentos para el proyecto denominado "calle zacatecas” ubicado en la localidad la descubridora, en el municipio de purísima del rincón, gto.</t>
  </si>
  <si>
    <t>8-2-1-0-0-1001-511-001-6000-6100-6141-04-06</t>
  </si>
  <si>
    <t>Diseño de pavimentos para el proyecto denominado "calle privada las palomas” ubicado en la localidad monte grande, municipio de purísima del rincón, gto.</t>
  </si>
  <si>
    <t>8-2-1-0-0-1001-511-001-6000-6100-6141-04-07</t>
  </si>
  <si>
    <t>Diseño de pavimentos para el proyecto denominado "calle bugambilias” ubicado en la localidad de montegrande, municipio de purísima del rincón, gto.</t>
  </si>
  <si>
    <t>8-2-1-0-0-1001-511-001-6000-6100-6141-04-08</t>
  </si>
  <si>
    <t>Diseño de pavimentos para el proyecto denominado "calle azucenas” ubicado en la localidad monte grande, municipio de purísima del rincón, gto.</t>
  </si>
  <si>
    <t>8-2-1-0-0-1001-511-001-6000-6100-6141-04-09</t>
  </si>
  <si>
    <t>Diseño de pavimentos para el proyecto denominado "calle margarita” ubicado en la localidad de montegrande, municipio de purísima del rincón, gto.</t>
  </si>
  <si>
    <t>8-2-1-0-0-1001-511-001-6000-6100-6141-04-10</t>
  </si>
  <si>
    <t>Diseño de pavimentos para el proyecto denominado "calle aves del paraíso y 1 cuadra de tulipán” ubicado en la localidad de montegrande, municipio de purísima del rincón, gto.</t>
  </si>
  <si>
    <t>8-2-1-0-0-1001-511-001-6000-6100-6141-04-11</t>
  </si>
  <si>
    <t>Diseño de pavimentos para el proyecto denominado "calle limón y granada” ubicado en la localidad los naranjos, municipio de purísima del rincón, gto.</t>
  </si>
  <si>
    <t>8-2-1-0-0-1001-511-001-6000-6100-6141-04-12</t>
  </si>
  <si>
    <t>Diseño de pavimentos para el proyecto denominado "calle flores magón” ubicado en la localidad la alameda, municipio de purísima del rincón, gto.</t>
  </si>
  <si>
    <t>8-2-1-0-0-1001-511-001-6000-6100-6141-04-13</t>
  </si>
  <si>
    <t>Diseño de pavimentos para el proyecto denominado "calle ignacio martínez” ubicado en la localidad san juan del bosque, municipio de purísima del rincón, gto.</t>
  </si>
  <si>
    <t>8-2-1-0-0-1001-511-001-6000-6100-6141-04-14</t>
  </si>
  <si>
    <t>Diseño de pavimentos para el proyecto denominado "calle la mina 1ra etapa”ubicado en la localidad la mina, municipio de purísima del rincón, gto.</t>
  </si>
  <si>
    <t>8-2-1-0-0-1001-511-001-6000-6100-6141-04-15</t>
  </si>
  <si>
    <t>Diseño de pavimentos para el proyecto denominado "calle lerdo de tejada” ubicado en la localidad del carmen, municipio de purísima del rincón, gto.</t>
  </si>
  <si>
    <t>8-2-1-0-0-1001-511-001-6000-6100-6141-01-32</t>
  </si>
  <si>
    <t>imagen urbana calle juárez, purísima del rincón, gto</t>
  </si>
  <si>
    <t>93 ML. DE PAVIMENTO</t>
  </si>
  <si>
    <t>8-2-1-0-0-1001-511-001-6000-6100-6141-01-33</t>
  </si>
  <si>
    <t>rehabilitacion con calles con carpeta donada en varias localidades de purisima del rincon, gto.</t>
  </si>
  <si>
    <t>1400 M3</t>
  </si>
  <si>
    <t>8-2-1-0-0-1001-511-001-6000-6100-6141-01-12</t>
  </si>
  <si>
    <t>Pavimentacion de calle manuel doblado (de juarez a zapata) de col. san jose de la presa</t>
  </si>
  <si>
    <t>153 ML</t>
  </si>
  <si>
    <t>8-2-1-0-0-1001-511-001-6000-6100-6141-01-13</t>
  </si>
  <si>
    <t>Pavimentacion de calle puerto madero de col. ampliacion del carmen</t>
  </si>
  <si>
    <t>131 ML</t>
  </si>
  <si>
    <t>8-2-1-0-0-1001-511-001-6000-6100-6141-01-14</t>
  </si>
  <si>
    <t>Pavimentacion de calle puerto de manzanillo 2da. etapa de col. ampliacion del carmen</t>
  </si>
  <si>
    <t>127 ML</t>
  </si>
  <si>
    <t>CAMINOS RURALES (SDAR)</t>
  </si>
  <si>
    <t>CAMINOS</t>
  </si>
  <si>
    <t>8-2-1-0-0-1001-511-001-6000-6100-6151-01-01</t>
  </si>
  <si>
    <t>Rehabilitacion con empedrado de camino de acceso a la higuera</t>
  </si>
  <si>
    <t>8-2-1-0-0-1001-511-001-6000-6100-6141-01-15</t>
  </si>
  <si>
    <t>Pavimentacion de calle cuarzo de san javier</t>
  </si>
  <si>
    <t>PAVIMENTAR  234 MTS</t>
  </si>
  <si>
    <t>8-2-1-0-0-1001-511-001-6000-6100-6141-01-16</t>
  </si>
  <si>
    <t>Pavimentacion de calle zacatecas de la descubridora</t>
  </si>
  <si>
    <t>PAVIMENTAR 182 MTS</t>
  </si>
  <si>
    <t>8-2-1-0-0-1001-511-001-6000-6100-6141-01-17</t>
  </si>
  <si>
    <t>Pavimentacion de calle valle frio de los pinos</t>
  </si>
  <si>
    <t>PAVIMENTAR 220 MTS</t>
  </si>
  <si>
    <t>ESPACIOS PUBLICOS</t>
  </si>
  <si>
    <t>8-2-1-0-0-1001-511-001-6000-6100-6141-02-05</t>
  </si>
  <si>
    <t>Construccion de corrales para minizoologico en ecoparque mil azares</t>
  </si>
  <si>
    <t>8-2-1-0-0-1001-511-001-6000-6100-6131-02-05</t>
  </si>
  <si>
    <t>Alumbrado de centro historico de purisima de bustos</t>
  </si>
  <si>
    <t>10 LUMINARIAS</t>
  </si>
  <si>
    <t xml:space="preserve">drenaje </t>
  </si>
  <si>
    <t>obras publicas</t>
  </si>
  <si>
    <t>8-2-1-0-0-1001-511-001-6000-6100-6141-03-03</t>
  </si>
  <si>
    <t>Red de atarjeas en calle 4 de monte grande</t>
  </si>
  <si>
    <t>230 ML</t>
  </si>
  <si>
    <t>8-2-1-0-0-1001-511-001-6000-6100-6141-03-04</t>
  </si>
  <si>
    <t>Red de drenaje en calle obelisco, col. bello horizonte</t>
  </si>
  <si>
    <t>211 ML</t>
  </si>
  <si>
    <t>8-2-1-0-0-1001-511-001-6000-6100-6111-01-01</t>
  </si>
  <si>
    <t>Construccion de cuarto dormitorio en calle allende de zona centro de purisima de bustos</t>
  </si>
  <si>
    <t>8-2-1-0-0-1001-511-001-6000-6100-6111-01-02</t>
  </si>
  <si>
    <t>Construccion de vivienda en purisima de bustos</t>
  </si>
  <si>
    <t>1 VIVIENDA</t>
  </si>
  <si>
    <t>8-2-1-0-0-1001-511-001-6000-6100-6141-01-18</t>
  </si>
  <si>
    <t>Pavimentacion de calle privada las palomas de montegrande</t>
  </si>
  <si>
    <t>95 MTS</t>
  </si>
  <si>
    <t>8-2-1-0-0-1001-511-001-6000-6100-6141-01-19</t>
  </si>
  <si>
    <t>Pavimentacion de calle  bugambilias de montegrande (de nochebuena a tulipanes)</t>
  </si>
  <si>
    <t>270 MTS.</t>
  </si>
  <si>
    <t>8-2-1-0-0-1001-511-001-6000-6100-6141-01-20</t>
  </si>
  <si>
    <t>Pavimentacion de calle margaritas de montegrande (de laureles a crizantemos)</t>
  </si>
  <si>
    <t>163 MTS</t>
  </si>
  <si>
    <t>8-2-1-0-0-1001-511-001-6000-6100-6141-01-21</t>
  </si>
  <si>
    <t>Pavimentacion de calle martin carrera de col. el carmen</t>
  </si>
  <si>
    <t>106 MTS</t>
  </si>
  <si>
    <t>8-2-1-0-0-1001-511-001-6000-6100-6141-01-22</t>
  </si>
  <si>
    <t>Pavimentacion de calle lerdo de tejada de col. el carmen</t>
  </si>
  <si>
    <t>400 MTS</t>
  </si>
  <si>
    <t>8-2-1-0-0-1001-511-001-6000-6100-6141-01-23</t>
  </si>
  <si>
    <t>Pavimentacion de calle carlos jauregui de col. fco. villa</t>
  </si>
  <si>
    <t>118 MTS.</t>
  </si>
  <si>
    <t>8-2-1-0-0-1001-511-001-6000-6100-6141-01-24</t>
  </si>
  <si>
    <t>Pavimentacion de calle bugambilias col. centro</t>
  </si>
  <si>
    <t>128 MTS</t>
  </si>
  <si>
    <t>3X1 2017</t>
  </si>
  <si>
    <t>8-2-1-0-0-1001-511-001-6000-6100-6141-01-25</t>
  </si>
  <si>
    <t>Pavimentacion de calle niños heroes de guadalupe de jalpa</t>
  </si>
  <si>
    <t>PAVIMENTAR 302 MTS</t>
  </si>
  <si>
    <t>8-2-1-0-0-1001-511-001-6000-6100-6141-01-26</t>
  </si>
  <si>
    <t>Pavimentacion de calle carranza (de mariano arista a miguel aleman)col. el carmen</t>
  </si>
  <si>
    <t>222 MTS</t>
  </si>
  <si>
    <t>8-2-1-0-0-1001-511-001-6000-6100-6141-01-27</t>
  </si>
  <si>
    <t xml:space="preserve">Pavimentacion de calle aldama de el barrial 2da. etapa </t>
  </si>
  <si>
    <t>8-2-1-0-0-1001-511-001-6000-6100-6111-01-03</t>
  </si>
  <si>
    <t>Mejoramiento de vivienda en varias col. de purisima de bustos (calentadores)</t>
  </si>
  <si>
    <t xml:space="preserve">1000 CALENTADORES </t>
  </si>
  <si>
    <t>obra en bienes propios</t>
  </si>
  <si>
    <t>8-2-1-0-0-1001-511-001-6000-6200-6221-03-01</t>
  </si>
  <si>
    <t>Construccion de gavetas en panteones municipales de cabecera municipal, jalpa de canovas y caña de negros</t>
  </si>
  <si>
    <t>8-2-1-0-0-1001-511-001-6000-6200-6221-03-02</t>
  </si>
  <si>
    <t>Rehabilitacion de oficina de predial y catastro y trabajos de herreria en mercado manuel g. aranda</t>
  </si>
  <si>
    <t>8-2-1-0-0-1001-511-001-6000-6100-6141-02-06</t>
  </si>
  <si>
    <t>2da etapa de plaza en col. nuevo amanecer</t>
  </si>
  <si>
    <t>8-2-1-0-0-1001-511-001-6000-6100-6141-01-28</t>
  </si>
  <si>
    <t>Pavimentacion de calle centella, col. nuevo amanecer</t>
  </si>
  <si>
    <t>8-2-1-0-0-1001-511-001-6000-6100-6141-04-16</t>
  </si>
  <si>
    <t>Estudio de mecanica de suelos y Diseño de pavimentacion prolongacion ignacio aldama colonia centro purisima del rincon,gto</t>
  </si>
  <si>
    <t>8-2-1-0-0-1001-511-001-6000-6100-6141-01-34</t>
  </si>
  <si>
    <t>Rehabilitacion de calle 16 de septiembre (tramo de calle esquipulas a calle Abasolo), Purisima de Bustos</t>
  </si>
  <si>
    <t>Implementacion de 1000 calentadores solares en varias localidades</t>
  </si>
  <si>
    <t>Pavimentacion de calle los rosales, comunidad  de montegrande</t>
  </si>
  <si>
    <t>8-2-1-0-0-1001-511-001-6000-6100-6131-02-06</t>
  </si>
  <si>
    <t>8-2-1-0-0-1001-511-001-6000-6100-6141-02-07</t>
  </si>
  <si>
    <t>Rescate de espacio publico de col. veneros</t>
  </si>
  <si>
    <t>Rescate de espacio publico de pedernal</t>
  </si>
  <si>
    <t>CUENTA PUBLICA</t>
  </si>
  <si>
    <t>CUENTA PRESUPUESTAL</t>
  </si>
  <si>
    <t>MONTO</t>
  </si>
  <si>
    <t>META</t>
  </si>
  <si>
    <t>FII 14 REMANENTE</t>
  </si>
  <si>
    <t>FII 15 REMANENTE</t>
  </si>
  <si>
    <t>FII 16 REMANENTE</t>
  </si>
  <si>
    <t>GASTOS INDIRECTOS</t>
  </si>
  <si>
    <t>FI17</t>
  </si>
  <si>
    <t>GTOS IND 3%</t>
  </si>
  <si>
    <t>8-2-1-0-0-1001-601-002-0511-3000-3322-00-00</t>
  </si>
  <si>
    <t>Diseño de pavimentos para el proyecto denominado "calle puerto madero” ubicado en la colonia ampliación del carmen, en el municipio de purísima del rincón, gto.</t>
  </si>
  <si>
    <t>8-2-1-0-0-1001-601-002-0511-3000-3323-00-00</t>
  </si>
  <si>
    <t>Diseño de pavimentos para el proyecto denominado "calle puerto de manzanillo” ubicado en la colonia ampliación del carmen, en el municipio de purísima del rincón, gto.</t>
  </si>
  <si>
    <t>8-2-1-0-0-1001-601-002-0511-3000-3324-00-00</t>
  </si>
  <si>
    <t>Diseño de pavimentos para el proyecto denominado "calle puerto de cozumel 1era. etapa” ubicado en la colonia ampliación del carmen, en el municipio de purísima del rincón, gto.</t>
  </si>
  <si>
    <t>8-2-1-0-0-1001-601-002-0511-3000-3325-00-00</t>
  </si>
  <si>
    <t>Estudio de mecanica de suelos para pavimentacion de calle manuel doblado (de juarez a zapata), col. san jose de la presa</t>
  </si>
  <si>
    <t>8-2-1-0-0-1001-601-002-0511-3000-3326-00-00</t>
  </si>
  <si>
    <t>Diseño de pavimentos para el proyecto denominado "calle privada plutón”</t>
  </si>
  <si>
    <t>8-2-1-0-0-1001-601-002-0511-3000-3327-00-00</t>
  </si>
  <si>
    <t>ubicado en la localidad nuevo amanecer, municipio de purísima del rincón, gto.</t>
  </si>
  <si>
    <t>8-2-1-0-0-1001-601-002-0511-3000-3328-00-00</t>
  </si>
  <si>
    <t>Diseño de pavimentos para el proyecto denominado "calle privada venus” ubicado en la localidad nuevo amanecer, municipio de purísima del rincón, gto.</t>
  </si>
  <si>
    <t>8-2-1-0-0-1001-601-002-0511-3000-3329-00-00</t>
  </si>
  <si>
    <t>Estudio de mecanica de suelos de pavimentacion de calle fco. i madero de san jose de la presa</t>
  </si>
  <si>
    <t>OBRAS PÚBLICAS Y ACCIONES VARIAS</t>
  </si>
  <si>
    <t>Electrificacion</t>
  </si>
  <si>
    <t>8-2-1-0-0-1001-601-003-6000-6100-6131-02-02</t>
  </si>
  <si>
    <t>8-2-1-0-0-1001-601-003-6000-6100-6131-02-03</t>
  </si>
  <si>
    <t>Extension y red de distribucion electrica en las calles, jazmin, rio mississipi, rio bravo y rio usumacinta, en col. brisas, purísima del rincon, gto.</t>
  </si>
  <si>
    <t>12 POSTES Y 2  TRANSF.</t>
  </si>
  <si>
    <t>8-2-1-0-0-1001-601-003-6000-6100-6131-02-04</t>
  </si>
  <si>
    <t>Extension de red electrica y alumbrado publico en calle obelisco de col. bello horizonte</t>
  </si>
  <si>
    <t>5 POSTES Y 1 TRNASF.</t>
  </si>
  <si>
    <t>Extension y red de distribucion electrica con subestacion de 25 kva y alumbrado publico, en calle golondrinas en la loc. de monte grande</t>
  </si>
  <si>
    <t>2 POSTES Y 1 TRNASF.</t>
  </si>
  <si>
    <t>Extension y red de distribucion electrica y alumbrado en prol. jazmin de monte grande</t>
  </si>
  <si>
    <t>4 POSTES Y 1 TRANSF.</t>
  </si>
  <si>
    <t>Extension de linea de media tension y red de distribucion electrica en calle jilgueros, prol. aves del paraiso, prol. golondrina y aleli, en la loc. monte grande.</t>
  </si>
  <si>
    <t>18 POSTES 3 TRANSF.</t>
  </si>
  <si>
    <t>Extension y red de dsitribucion electrica en calle alazan, col.plan de aguilillas</t>
  </si>
  <si>
    <t>8-2-1-0-0-1001-601-003-6000-6100-6131-02-05</t>
  </si>
  <si>
    <t>Extension y red de distribucion electrica y alumbrado publico en la loc. el refugio.</t>
  </si>
  <si>
    <t>8-2-1-0-0-1001-601-003-6000-6100-6131-02-06</t>
  </si>
  <si>
    <t>Extension y red de distribucion electrica en calle y priv. abedul en la comunidad de san bernardo.</t>
  </si>
  <si>
    <t>6 POSTES Y 1 TRNASF.</t>
  </si>
  <si>
    <t>8-2-1-0-0-1001-601-003-6000-6100-6131-02-07</t>
  </si>
  <si>
    <t>Extension y red de distribucion electrica, alumbrado publico en la loc. el palenque</t>
  </si>
  <si>
    <t>8-2-1-0-0-1001-601-003-6000-6100-6131-02-08</t>
  </si>
  <si>
    <t>Red de distribucion electrica y alumbrado publico con dos subestaciones de 25 kva, en la calle vicente guerrero, loc. el barrial.</t>
  </si>
  <si>
    <t>1 poste y 2 transf.</t>
  </si>
  <si>
    <t>8-2-1-0-0-1001-601-003-6000-6100-6131-02-09</t>
  </si>
  <si>
    <t>Extension y red de distribucion electrica en acceso a la mina</t>
  </si>
  <si>
    <t>7 POSTES Y 1 TRANSF.</t>
  </si>
  <si>
    <t>8-2-1-0-0-1001-601-003-6000-6100-6131-02-10</t>
  </si>
  <si>
    <t>Extension en media tension para acometida de subestacion trifasica de 45 kva, en la telesecundaria miguel hidalgo de potrerillos (guanajal)</t>
  </si>
  <si>
    <t>Extension y red de distribucion electrica y alumbrado en calle amapolas, de monte grande</t>
  </si>
  <si>
    <t>8-2-1-0-0-1001-601-003-6000-6100-6131-02-11</t>
  </si>
  <si>
    <t>Extension y red de distribucion electrica y alumbrado en localidad el carmen</t>
  </si>
  <si>
    <t xml:space="preserve">3 postes  </t>
  </si>
  <si>
    <t>8-2-1-0-0-1001-601-003-6000-6100-6131-02-12</t>
  </si>
  <si>
    <t>Extension y red de distribucion electrica y alumbrado en calle leon de potrerillos (guanajal)</t>
  </si>
  <si>
    <t>8-2-1-0-0-1001-601-003-6000-6100-6131-02-13</t>
  </si>
  <si>
    <t>8-2-1-0-0-1001-601-003-6000-6100-6131-02-14</t>
  </si>
  <si>
    <t>Extension y red de distribucion electrica, alumbrado publico en calle josefa ortiz de dominguez, loc. el toro</t>
  </si>
  <si>
    <t>8-2-1-0-0-1001-601-003-6000-6100-6131-02-15</t>
  </si>
  <si>
    <t>Alumbrado publico  en col. emiliano zapata</t>
  </si>
  <si>
    <t>1 obra</t>
  </si>
  <si>
    <t>8-2-1-0-0-1001-601-003-6000-6100-6131-02-16</t>
  </si>
  <si>
    <t>Alumbrado publico  en col. nuevo amanecer</t>
  </si>
  <si>
    <t>8-2-1-0-0-1001-601-003-6000-6100-6131-02-17</t>
  </si>
  <si>
    <t xml:space="preserve">Alumbrado publico  en col. ampliacion del carmen  </t>
  </si>
  <si>
    <t>8-2-1-0-0-1001-601-003-6000-6100-6131-02-18</t>
  </si>
  <si>
    <t>Alumbrado publico  en col. el carmen</t>
  </si>
  <si>
    <t>8-2-1-0-0-1001-601-003-6000-6100-6131-02-19</t>
  </si>
  <si>
    <t>Alumbrado publico  en col. san silvestre, san jose de la presa y fco. villa</t>
  </si>
  <si>
    <t>8-2-1-0-0-1001-601-003-6000-6100-6131-02-20</t>
  </si>
  <si>
    <t>Alumbrado publico  en col. bello horizonte</t>
  </si>
  <si>
    <t>agua potable</t>
  </si>
  <si>
    <t>8-2-1-0-0-1001-601-003-6000-6100-6131-01-02</t>
  </si>
  <si>
    <t>Red de agua potable en calle fco. i madero y calle manuel doblado, col. san jose de la presa</t>
  </si>
  <si>
    <t>8-2-1-0-0-1001-601-003-6000-6100-6131-01-03</t>
  </si>
  <si>
    <t>Red de agua potable en calle puerto de manzanillo, puerto madero, puerto salina cruz de col. ampliacion del carmen y calle 8 de agosto de col. emiliano zapata</t>
  </si>
  <si>
    <t>8-2-1-0-0-1001-601-003-6000-6100-6141-03-02</t>
  </si>
  <si>
    <t>8-2-1-0-0-1001-601-003-6000-6100-6141-03-03</t>
  </si>
  <si>
    <t>Red de atarjeas en calle puerto de manzanillo, puerto madero, puerto salina cruz de col. ampliacion del carmen</t>
  </si>
  <si>
    <t>8-2-1-0-0-1001-601-003-6000-6100-6111-01-02</t>
  </si>
  <si>
    <t>Techo digno en varias colonias de purisima de bustos</t>
  </si>
  <si>
    <t>1600 M2</t>
  </si>
  <si>
    <t>8-2-1-0-0-1001-601-003-6000-6100-6111-01-03</t>
  </si>
  <si>
    <t>Ampliacion de vivienda en varias col. de purisima de bustos</t>
  </si>
  <si>
    <t>20 CUARTOS</t>
  </si>
  <si>
    <t>calles</t>
  </si>
  <si>
    <t>8-2-1-0-0-1001-601-003-6000-6100-6141-01-02</t>
  </si>
  <si>
    <t>Pavimentacion de calle 8 de agosto de col. emiliano zapata</t>
  </si>
  <si>
    <t>1230.00 M2</t>
  </si>
  <si>
    <t>8-2-1-0-0-1001-601-003-6000-6100-6141-01-03</t>
  </si>
  <si>
    <t>Pavimentacion de calle venustiano carranza de col. san jose de la presa</t>
  </si>
  <si>
    <t>4616.30 M2</t>
  </si>
  <si>
    <t>8-2-1-0-0-1001-601-003-6000-6100-6141-01-04</t>
  </si>
  <si>
    <t>Pavimentacion de calle viento de col. nuevo amanecer</t>
  </si>
  <si>
    <t>555.69 M2</t>
  </si>
  <si>
    <t>TECHO FAISM 2017</t>
  </si>
  <si>
    <t>1ER MODIF PRESUPUESTAL-Aplica 1/2/17</t>
  </si>
  <si>
    <t>RUBRO</t>
  </si>
  <si>
    <t>2X1 2015</t>
  </si>
  <si>
    <t>3X1 2015</t>
  </si>
  <si>
    <t>CAMINOS SDAR</t>
  </si>
  <si>
    <t>PDIBC SEDESHU</t>
  </si>
  <si>
    <t>Ampliacion de red electrica y alumbrado publico en calle josefa o. de dominguez y los fresnos en la loc. san jose de la presa</t>
  </si>
  <si>
    <t>total mpal</t>
  </si>
  <si>
    <t>17 POSTES Y 3 TRNASF.</t>
  </si>
  <si>
    <t>EXTENSION Y RED DE DISTRIBUCION ELECTRICA, ALUMBRADO PUBLICO EN CALLES SAN LUCAS, SANTA ELENA Y SAN GABRIEL EN PUENTE BLANCO</t>
  </si>
  <si>
    <t>REHABILITACION DE RED DE AGUA POTABLE EN CALLE PLANETA, COL. NUEVO AMANECER</t>
  </si>
  <si>
    <t>REHABILITACION DE RED DE ATARJEAS EN CALLE PLANETA, COL. NUEVO AMANECER</t>
  </si>
  <si>
    <t>PIDMC (SEDESHU)</t>
  </si>
  <si>
    <t>PAVIMENTACION DE CALLE FCO. I. MADERO, COL. SAN JOSE DE LA PRESA</t>
  </si>
  <si>
    <t>FEDERAL</t>
  </si>
  <si>
    <t xml:space="preserve">1.8 KM. </t>
  </si>
  <si>
    <t>750 CALENTADORES</t>
  </si>
  <si>
    <t>mpio</t>
  </si>
  <si>
    <t>TURISMO</t>
  </si>
  <si>
    <t>6Ta. etapa de imagen urbana del centro Histórico de jalpa de Canovas</t>
  </si>
  <si>
    <t>otro</t>
  </si>
  <si>
    <t>PROGRAMA DE DESARROLLO REGIONAL</t>
  </si>
  <si>
    <t>PDR</t>
  </si>
  <si>
    <t>convenio de coordinacion</t>
  </si>
  <si>
    <t>Ampliacion de red de Agua potable en Col. Francisco Villa, 1ra. Etapa</t>
  </si>
  <si>
    <t>code</t>
  </si>
  <si>
    <t>TEJIDO SOCIAL 2016</t>
  </si>
  <si>
    <t>3X1 2016</t>
  </si>
  <si>
    <t>PIESCC</t>
  </si>
  <si>
    <t>sedatu</t>
  </si>
  <si>
    <t>oBRAS</t>
  </si>
  <si>
    <t>Obras</t>
  </si>
  <si>
    <t>code 2015</t>
  </si>
  <si>
    <t>piescc 2016</t>
  </si>
  <si>
    <t>Diseño de pavimentos para el proyecto denominado "calle privada plutón” ubicado en la localidad nuevo amanecer, municipio de purísima del rincón, gto.</t>
  </si>
  <si>
    <t>Diseño de pavimentos para el proyecto denominado: Calle Puerto Progreso” ubicado en la Colonia Emiliano zapata, municipio de Purísima del Rincón, Gto.</t>
  </si>
  <si>
    <t>Extensión y red de distribución eléctrica en las calles obelisco y jazmín en Col. Bello Horizonte, y calles rio mississipi, rio bravo y rio usumacinta, en Col. la Brisa, Purísima del Rincón, Gto</t>
  </si>
  <si>
    <t>estudios</t>
  </si>
  <si>
    <t>2  estudios</t>
  </si>
  <si>
    <t xml:space="preserve">2421-                         Cemento y productos de concreto </t>
  </si>
  <si>
    <t>Cultura</t>
  </si>
  <si>
    <t>Templo del Seños de los Imposibles</t>
  </si>
  <si>
    <t>Templo de nuestra Señora Santicima de la Luz</t>
  </si>
  <si>
    <t>2121. cemento y productos de concreto</t>
  </si>
  <si>
    <t>3511. conservacion y mantenimiento de inmuebles</t>
  </si>
  <si>
    <t>2981.- refacciones y accesorios de maquinaria</t>
  </si>
  <si>
    <t>REMANENTES RAMO33/FAISM 2016</t>
  </si>
  <si>
    <t>3571.- Instalacion, reparacion y mantenimiento de maquinaria</t>
  </si>
  <si>
    <t>Rehabilitacion con empedrado en camino de acceso a la comunidad  de la higuera 1ra. Etapa</t>
  </si>
  <si>
    <t>.9 km</t>
  </si>
  <si>
    <t>Rehabilitacion con concreto asfaltico en camino de Tecolote a entronque a Peñuelas 1ra. Etapa</t>
  </si>
  <si>
    <t>Rescate de espacio publico en la col. Las Praderas, purisima del rincon, gto.</t>
  </si>
  <si>
    <t>Rescate de espacio publico en la comunidad de San Jeronimo, purisima del rincon, gto.</t>
  </si>
  <si>
    <t>Elaboracion de estudio de ecepcion de impacto ambiental para la modernizacion del bulevard H.Bustos y Elavoracion de estudio de esepcion de impacto ambiental para la modernizacion del bulevard Independencia de Purisima del Rincon, Gto.</t>
  </si>
  <si>
    <t>1 calentador</t>
  </si>
  <si>
    <t>Red de atarjeas en calle Fco. I Madero y Manuel Doblado, Col. San Jose de la presa</t>
  </si>
  <si>
    <t xml:space="preserve">MONTO </t>
  </si>
  <si>
    <t>1.71 KM</t>
  </si>
  <si>
    <t>1 cancha</t>
  </si>
  <si>
    <t>1453 m3</t>
  </si>
  <si>
    <t>PISBCC 2015</t>
  </si>
  <si>
    <t>educacion</t>
  </si>
  <si>
    <t>Construccion de plaza recreativa expo-militar en ecoparque "mil azahares", purisima del rincon, gto.</t>
  </si>
  <si>
    <t>FECHA DE CAPTURA MIDS</t>
  </si>
  <si>
    <t>FOLIO MIDS</t>
  </si>
  <si>
    <t>INDIRECTA</t>
  </si>
  <si>
    <t>DIRECTA</t>
  </si>
  <si>
    <t>COMPLEMENTARIA</t>
  </si>
  <si>
    <t xml:space="preserve">CAMINOS </t>
  </si>
  <si>
    <t>8-2-1-0-0-1001-511-001-6000-6100-6151-01-02</t>
  </si>
  <si>
    <t>8-2-1-0-0-1001-511-001-6000-6100-6151-01-03</t>
  </si>
  <si>
    <t>8-2-1-0-0-1001-511-001-6000-6100-6141-02-08</t>
  </si>
  <si>
    <t>8-2-1-0-0-1001-511-001-6000-6100-6131-02-07</t>
  </si>
  <si>
    <t>8-2-1-0-0-1001-511-001-6000-6100-6141-02-09</t>
  </si>
  <si>
    <t>Rehabilitacion de domos de casa de la cultura de Purisima del Rincon, Gto.</t>
  </si>
  <si>
    <t>Rehabilitacion de casa habitacion en col. Los Mirasoles de Purisima del Rincon, Gto.</t>
  </si>
  <si>
    <t>8-2-1-0-0-1001-511-001-6000-6100-6141-02-10</t>
  </si>
  <si>
    <t>8-2-1-0-0-1001-511-001-6000-6100-6141-02-11</t>
  </si>
  <si>
    <t xml:space="preserve">Construccion de cancha de futbol infantil en la unidad deportiva del Carmen, Col. El Carmen </t>
  </si>
  <si>
    <t>8-2-1-0-0-1001-511-001-6000-6200-6221-04-03</t>
  </si>
  <si>
    <t>Fabricacion de carpeta asfaltica donada por pemex</t>
  </si>
  <si>
    <t>INFRAESTUCTURA NO HABITACIONAL</t>
  </si>
  <si>
    <t>8-2-1-0-0-1001-511-001-6000-6200-6221-03-03</t>
  </si>
  <si>
    <t>8-2-1-0-0-1001-511-001-6000-6100-6141-04-17</t>
  </si>
  <si>
    <t>Templo de nuestra Señora Santisima de la Luz</t>
  </si>
  <si>
    <t>drenajes</t>
  </si>
  <si>
    <t>agua}</t>
  </si>
  <si>
    <t>8-2-1-0-0-1001-511-001-6000-6100-6111-01-05</t>
  </si>
  <si>
    <t>vivienda</t>
  </si>
  <si>
    <t>8-2-1-0-0-1001-511-001-6000-6100-6141-02-12</t>
  </si>
  <si>
    <t>Compra de materiales para construccion de bodega de deportes en escuela primaria Manuel Doblado de Purisima del Rincon</t>
  </si>
  <si>
    <t>8-2-1-0-0-1001-511-001-6000-6100-6121-03-01</t>
  </si>
  <si>
    <t>8-2-1-0-0-1001-511-001-6000-6100-6121-03-02</t>
  </si>
  <si>
    <t>8-2-1-0-0-1001-511-001-3000-3200-3261-00-00</t>
  </si>
  <si>
    <t>pavimentos</t>
  </si>
  <si>
    <t>8-2-1-0-0-1001-511-001-6000-6100-6141-01-35</t>
  </si>
  <si>
    <t>8-2-1-0-0-1001-601-002-0511-3000-3330-00-00</t>
  </si>
  <si>
    <t>8-2-1-0-0-1001-601-002-0511-3000-3331-00-00</t>
  </si>
  <si>
    <t>8-2-1-0-0-1001-601-003-6000-6100-6131-02-21</t>
  </si>
  <si>
    <t>8-2-1-0-0-1001-601-003-6000-6100-6131-02-22</t>
  </si>
  <si>
    <t>8-2-1-0-0-1001-601-003-6000-6100-6141-03-04</t>
  </si>
  <si>
    <t>8-2-1-0-0-1001-601-003-6000-6100-6131-01-04</t>
  </si>
  <si>
    <t>8-2-1-0-0-1001-601-003-6000-6100-6111-01-04</t>
  </si>
  <si>
    <t>Suministro y colocacion calentador solar y adecuacion para su correcto funcionamiento (base, tinaco e instalaciones) en Montegrande</t>
  </si>
  <si>
    <t>AUMENTOS</t>
  </si>
  <si>
    <t>DISMINUCIONES</t>
  </si>
  <si>
    <t>2461.- material electrico</t>
  </si>
  <si>
    <t xml:space="preserve">2421-  Cemento y productos de concreto </t>
  </si>
  <si>
    <t>2561.- fibras cinteticas, ules y derivados</t>
  </si>
  <si>
    <t>2471-  Articulos metálicos para la construcción</t>
  </si>
  <si>
    <t xml:space="preserve">Pavimentacion de calle  Hierva Buena, Col. Bello Horizonte, 1ra. Etapa </t>
  </si>
  <si>
    <t>120 ml</t>
  </si>
  <si>
    <t>2DA MODIF PRESUPUESTAL-Aplica 1/5/17</t>
  </si>
  <si>
    <t>FECHA DE PAGO</t>
  </si>
  <si>
    <t>ESTAN EN CAEP</t>
  </si>
  <si>
    <t>LA OBRA SEHACE EN UN MES, LA CFE LA ACEPTA EN 3 MESES</t>
  </si>
  <si>
    <t>ENTRO A CFE  SE DESCONOC FECHA</t>
  </si>
  <si>
    <t>MONTO A PAGAR</t>
  </si>
  <si>
    <t>EN CONTRATACION</t>
  </si>
  <si>
    <t>AUTORIZADA POR SEDESHU POR CONTRATAR, SUJETO A Q LLEGUE EL $ DEL ESTADO</t>
  </si>
  <si>
    <t>15/0/2017</t>
  </si>
  <si>
    <t>CHECAR LA CASA EN Q SE INSTALARA</t>
  </si>
  <si>
    <t>PTE LLEGAR EL CONVENIO MPIO CON SEDESHU</t>
  </si>
  <si>
    <t>NOTA: 650,862.03 EL MPIO QUEDA CON ESTE MONTO</t>
  </si>
  <si>
    <t>esperar a el VIRNES 8 JUN SE DA EL FALLO DE CONCURSO</t>
  </si>
  <si>
    <t>OBSERVACION DE PAGO</t>
  </si>
  <si>
    <t>CONVOCANTE:</t>
  </si>
  <si>
    <t>RFC CONVOCANTE:</t>
  </si>
  <si>
    <t>MPR8501011K9</t>
  </si>
  <si>
    <t>MONTO CONTRATO</t>
  </si>
  <si>
    <t>INFORMACION DEL CONTRATO POR OBRA PARA LA SHCP</t>
  </si>
  <si>
    <t>RFC CONTRATISTA</t>
  </si>
  <si>
    <t>FECHA FIRMA CONTRATO</t>
  </si>
  <si>
    <t>ADJUDIC DIRECTA X</t>
  </si>
  <si>
    <t>INVITACION A MINIMO 3 PERSONAS  X</t>
  </si>
  <si>
    <t>LICITACION PUBLICA INTERNACIONAL ABIERTA  X</t>
  </si>
  <si>
    <t>LICITACION PUBLICA INTERNACIONAL BAJO LA COBERTURA DE TRATADOS X</t>
  </si>
  <si>
    <t>LICITACION PUBLICA NACIONAL X</t>
  </si>
  <si>
    <t>FECHA DE CONCLUSION SEGÚN  CONTRATO</t>
  </si>
  <si>
    <t>ADQUISICION X</t>
  </si>
  <si>
    <t>ARRENDAMIENTO X</t>
  </si>
  <si>
    <t>OBRA X</t>
  </si>
  <si>
    <t>SERVICIO X</t>
  </si>
  <si>
    <t>MARCAR CON X CUALQUIERA DE ESTAS OPCIONES</t>
  </si>
  <si>
    <t>ANTICIPO MONTO</t>
  </si>
  <si>
    <t>DESCRIPCION (CLAUSULA 1RA)</t>
  </si>
  <si>
    <t>% DE ANTICIPO</t>
  </si>
  <si>
    <t>NUMERO DE CONTRATO</t>
  </si>
  <si>
    <t>LIGA DEL CONTRATO</t>
  </si>
  <si>
    <t>CONTRATO VIGENTE X</t>
  </si>
  <si>
    <t>CONTRATO SUSPENDIDO X</t>
  </si>
  <si>
    <t>CONTRATO EN RESCICION ADMINISTRATIVA X</t>
  </si>
  <si>
    <t>CONTRATO TERMINADO ANTICIPADAMENTE X</t>
  </si>
  <si>
    <t>CONTRATO TERMINADO X</t>
  </si>
  <si>
    <t xml:space="preserve">MONTO DEL CONTRATO MODIFICADO </t>
  </si>
  <si>
    <t xml:space="preserve">FECHA DE CONCLUSION  DEL CONTRATO MODIFICADO </t>
  </si>
  <si>
    <t>LIGA AL DOCUMENTO QUE EVIDENCIA LA CONCLUSION DEL CONTRATO</t>
  </si>
  <si>
    <t>NUMERO DE FOTO</t>
  </si>
  <si>
    <t xml:space="preserve">$72,642.75 </t>
  </si>
  <si>
    <t>LEL 040220 MJA</t>
  </si>
  <si>
    <t>X</t>
  </si>
  <si>
    <t>AMPLIACIÓN DE RED ELÉCTRICA Y ALUMBRADO PÚBLICO EN CALLE JOSEFA O. DE DOMÍNGUEZ Y LOS FRESNOS EN LA LOC. SAN JOSÉ DE LA PRESA</t>
  </si>
  <si>
    <t>MPR-RAMO 33 FI-AD/2017-002</t>
  </si>
  <si>
    <t>***</t>
  </si>
  <si>
    <t xml:space="preserve">$95,785.27 </t>
  </si>
  <si>
    <t xml:space="preserve">EXTENSIÓN EN MEDIA TENSIÓN PARA ACOMETIDA DE SUBESTACIÓN TRIFÁSICA DE 45 KVA. EN LA TELESECUNDARIA MIGUEL HIDALGO DE POTRERILLOS (GUANAJAL), </t>
  </si>
  <si>
    <t>MPR-RAMO 33 FI-AD/2017-003</t>
  </si>
  <si>
    <t xml:space="preserve">$900,000.00 </t>
  </si>
  <si>
    <t>IMAGEN URBANA CALLE JUÁREZ, PURÍSIMA DEL RINCÓN, GTO</t>
  </si>
  <si>
    <t>MPR-FINANZAS-LS/2017-005</t>
  </si>
  <si>
    <t>. VIAR690629KG9</t>
  </si>
  <si>
    <t>ADECUACIÓN DE PROYECTO EJECUTIVO DE BLVD. INDEPENDENCIA (TRAMO CALLE H BUSTOS A CARRETERA PURISIMA -JALPA</t>
  </si>
  <si>
    <t xml:space="preserve">$ 52,500.00 </t>
  </si>
  <si>
    <t>Nº MPR-CUENTA PÚBLICA-AD/2017-006</t>
  </si>
  <si>
    <t>ECO 030212 416</t>
  </si>
  <si>
    <t>6TA. ETAPA DE IMAGEN URBANA DEL CENTRO HISTÓRICO DE JALPA DE CÁNOVAS, PUEBLO MÁGICO, MUNICIPIO DE PURÍSIMA DEL RINCÓN.</t>
  </si>
  <si>
    <t>POGG860324VB9</t>
  </si>
  <si>
    <t>REHABILITACIÓN DE DOMOS DE CASA DE LA CULTURA DE PURÍSIMA DEL RINCÓN, GTO</t>
  </si>
  <si>
    <t>07/02017</t>
  </si>
  <si>
    <t>CONSTRUCCIÓN DE CUARTO DORMITORIO EN CALLE ALLENDE DE ZONA CENTRO DE PURÍSIMA DE BUSTOS</t>
  </si>
  <si>
    <t>****</t>
  </si>
  <si>
    <t>MIRA7912181PA</t>
  </si>
  <si>
    <t>CSH 080527 58A</t>
  </si>
  <si>
    <t>CONSTRUCCIÓN DE CANCHA DE FÚTBOL INFANTIL EN LA UNIDAD DEPORTIVA DEL CARMEN, COL. EL CARMEN</t>
  </si>
  <si>
    <t>REHABILITACIÓN DE CALLES CON CARPETA DONADA EN VARIAS LOCALIDADES DE PURÍSIMA DEL RINCÓN</t>
  </si>
  <si>
    <t>XXX</t>
  </si>
  <si>
    <t xml:space="preserve">ALIMENTACIÓN EN MEDIA TENSIÓN A NUEVA DEPORTIVA PURÍSIMA DEL RINCÓN, GTO. </t>
  </si>
  <si>
    <t>MPR-CUENTA PÚBLICA-AD/2017-015</t>
  </si>
  <si>
    <t xml:space="preserve">$148,097.49 </t>
  </si>
  <si>
    <t>x</t>
  </si>
  <si>
    <t>MPR-RAMO 33 FI-AD/2017-019</t>
  </si>
  <si>
    <t>MPR-ITS-AD/2017-020</t>
  </si>
  <si>
    <t xml:space="preserve">RED DE AGUA POTABLE EN CALLE PUERTO DE MANZANILLO, PUERTO MADERO, PUERTO SALINA CRUZ DE COL. AMPLIACIÓN DEL CARMEN Y </t>
  </si>
  <si>
    <t>MPR-ITS-AD/2017-021</t>
  </si>
  <si>
    <t xml:space="preserve">REHABILITACION DE RED DE AGUA POTABLE EN CALLE PLANETA, COL. NUEVO AMANECER </t>
  </si>
  <si>
    <t>REHABILITACIÓN DE RED DE ATARJEAS EN CALLE PLANETA, COL. NUEVO AMANECER</t>
  </si>
  <si>
    <t>MPR-PISBCC-AD/2017-023</t>
  </si>
  <si>
    <t>MPR-PISBCC-AD/2017-024</t>
  </si>
  <si>
    <t>EXTENSIÓN DE LÍNEA DE MEDIA TENSIÓN Y RED DE DISTRIBUCIÓN ELÉCTRICA EN CALLE JILGUEROS, PROL. AVES DEL PARAÍSO, PROL. GOLONDRINA Y ALELÍ, EN LA LOC. MONTE GRANDE</t>
  </si>
  <si>
    <t>MPR-PISBCC-AD/2017-027</t>
  </si>
  <si>
    <t>EXTENSIÓN Y RED DE DISTRIBUCIÓN ELÉCTRICA Y ALUMBRADO PÚBLICO EN LA LOC. EL REFUGIO</t>
  </si>
  <si>
    <t>Nº MPR-PISBCC-AD/2017-030</t>
  </si>
  <si>
    <t>Nº MPR-PISBCC-AD/2017-031</t>
  </si>
  <si>
    <t xml:space="preserve">$241,070.30 </t>
  </si>
  <si>
    <t>EXTENSIÓN Y RED DE DISTRIBUCIÓN ELÉCTRICA, ALUMBRADO PÚBLICO EN CALLES JOSEFA ORTIZ DE DOMÍNGUEZ, LOC. EL TORO</t>
  </si>
  <si>
    <t>MPR-PISBCC-AD/2017-032</t>
  </si>
  <si>
    <t xml:space="preserve">$250,831.23 </t>
  </si>
  <si>
    <t>.  LEL 040220 MJA</t>
  </si>
  <si>
    <t xml:space="preserve">C  040220 MJA   </t>
  </si>
  <si>
    <t>EXTENSIÓN Y RED DE DISTRIBUCIÓN ELÉCTRICA, ALUMBRADO PÚBLICO EN LA LOC. EL PALENQUE</t>
  </si>
  <si>
    <t>Nº MPR-PISBCC-AD/2017-029</t>
  </si>
  <si>
    <t>EXTENSIÓN Y RED DE DISTRIBUCIÓN ELÉCTRICA EN CALLE Y PRIV. ABEDUL EN LA COMUNIDAD DE SAN BERNARDO</t>
  </si>
  <si>
    <t>CONSTRUCCIÓN DE VIVIENDA EN PURÍSIMA DE BUSTOS</t>
  </si>
  <si>
    <t xml:space="preserve">PAVIMENTACIÓN DE CALLE MARGARITAS 1RA ETAPA DE MONTEGRANDE (DE TULIPANES A CENTENARIO), </t>
  </si>
  <si>
    <t>DOLJ840112 SS8</t>
  </si>
  <si>
    <t>PAVIMENTACIÓN DE CALLE 8 DE AGOSTO DE COL. EMILIANO ZAPATA</t>
  </si>
  <si>
    <t>RED DE ATARJEAS EN CALLE FCO. I MADERO Y MANUEL DOBLADO, COL. SAN JOSÉ DE LA PRESA,</t>
  </si>
  <si>
    <t xml:space="preserve">  KAB 06907 FH5                                                               </t>
  </si>
  <si>
    <r>
      <t>CCA 970311 5F1</t>
    </r>
    <r>
      <rPr>
        <sz val="8"/>
        <color theme="1"/>
        <rFont val="Calibri"/>
        <family val="2"/>
        <scheme val="minor"/>
      </rPr>
      <t xml:space="preserve">      </t>
    </r>
  </si>
  <si>
    <r>
      <t>ANT150423LN6</t>
    </r>
    <r>
      <rPr>
        <sz val="8"/>
        <color theme="1"/>
        <rFont val="Calibri"/>
        <family val="2"/>
        <scheme val="minor"/>
      </rPr>
      <t xml:space="preserve">  </t>
    </r>
  </si>
  <si>
    <r>
      <t>PCR 990728 9W5</t>
    </r>
    <r>
      <rPr>
        <sz val="8"/>
        <color theme="1"/>
        <rFont val="Calibri"/>
        <family val="2"/>
        <scheme val="minor"/>
      </rPr>
      <t xml:space="preserve"> </t>
    </r>
  </si>
  <si>
    <r>
      <t>$</t>
    </r>
    <r>
      <rPr>
        <sz val="8"/>
        <color theme="1"/>
        <rFont val="Calibri"/>
        <family val="2"/>
        <scheme val="minor"/>
      </rPr>
      <t>21,792.83</t>
    </r>
    <r>
      <rPr>
        <sz val="8"/>
        <color rgb="FF000000"/>
        <rFont val="Calibri"/>
        <family val="2"/>
        <scheme val="minor"/>
      </rPr>
      <t xml:space="preserve"> </t>
    </r>
  </si>
  <si>
    <r>
      <t>EXTENCION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rgb="FF000000"/>
        <rFont val="Calibri"/>
        <family val="2"/>
        <scheme val="minor"/>
      </rPr>
      <t>Y RED DE DISTRIBUCIÓN ELÉCTRICA EN LAS CALLES OBELISCO Y JAZMÍN EN COL. BELLO HORIZONTE, Y CALLES RÍO MISSISSIPI, RÍO BRAVO Y RÍO</t>
    </r>
  </si>
  <si>
    <t>Nº MPR-PISBCC-AD/2017-028</t>
  </si>
  <si>
    <t xml:space="preserve">CAG 110527 EP4                                                                 </t>
  </si>
  <si>
    <t>Nº MPR-PISBCC-AD/2017-035</t>
  </si>
  <si>
    <t xml:space="preserve">.  LEL 040220 MJA  </t>
  </si>
  <si>
    <t xml:space="preserve">LEL 040220 MJA </t>
  </si>
  <si>
    <r>
      <t xml:space="preserve">: </t>
    </r>
    <r>
      <rPr>
        <sz val="8"/>
        <color rgb="FF000000"/>
        <rFont val="Calibri"/>
        <family val="2"/>
        <scheme val="minor"/>
      </rPr>
      <t>RED DE DISTRIBUCIÓN ELÉCTRICA Y ALUMBRADO PÚBLICO CON DOS SUBESTACIONES DE 25 KVA, EN LA CALLE VICENTE GUERRERO, LOC. EL BARRIAL</t>
    </r>
  </si>
  <si>
    <r>
      <t xml:space="preserve">: </t>
    </r>
    <r>
      <rPr>
        <sz val="8"/>
        <color rgb="FF000000"/>
        <rFont val="Calibri"/>
        <family val="2"/>
        <scheme val="minor"/>
      </rPr>
      <t>EXTENSIÓN Y RED DE DISTRIBUCIÓN ELÉCTRICA EN ACCESO A LA MINA</t>
    </r>
  </si>
  <si>
    <r>
      <t xml:space="preserve">                    R.F</t>
    </r>
    <r>
      <rPr>
        <u/>
        <sz val="8"/>
        <color theme="1"/>
        <rFont val="Calibri"/>
        <family val="2"/>
        <scheme val="minor"/>
      </rPr>
      <t>MJ</t>
    </r>
    <r>
      <rPr>
        <sz val="8"/>
        <color theme="1"/>
        <rFont val="Calibri"/>
        <family val="2"/>
        <scheme val="minor"/>
      </rPr>
      <t xml:space="preserve">.C.  </t>
    </r>
    <r>
      <rPr>
        <u/>
        <sz val="8"/>
        <color theme="1"/>
        <rFont val="Calibri"/>
        <family val="2"/>
        <scheme val="minor"/>
      </rPr>
      <t>LEL 040220 A</t>
    </r>
    <r>
      <rPr>
        <sz val="8"/>
        <color theme="1"/>
        <rFont val="Calibri"/>
        <family val="2"/>
        <scheme val="minor"/>
      </rPr>
      <t xml:space="preserve">                                                                 </t>
    </r>
  </si>
  <si>
    <r>
      <t xml:space="preserve">EXTENCION DE </t>
    </r>
    <r>
      <rPr>
        <sz val="8"/>
        <color rgb="FF000000"/>
        <rFont val="Calibri"/>
        <family val="2"/>
        <scheme val="minor"/>
      </rPr>
      <t>ELÉCTRICA Y ALUMBRADO EN LOCALIDAD EL CARMEN</t>
    </r>
  </si>
  <si>
    <r>
      <t xml:space="preserve"> </t>
    </r>
    <r>
      <rPr>
        <sz val="8"/>
        <color rgb="FF000000"/>
        <rFont val="Calibri"/>
        <family val="2"/>
        <scheme val="minor"/>
      </rPr>
      <t>$</t>
    </r>
    <r>
      <rPr>
        <sz val="8"/>
        <color theme="1"/>
        <rFont val="Calibri"/>
        <family val="2"/>
        <scheme val="minor"/>
      </rPr>
      <t>44,429.25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</si>
  <si>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.  </t>
    </r>
    <r>
      <rPr>
        <u/>
        <sz val="8"/>
        <color theme="1"/>
        <rFont val="Calibri"/>
        <family val="2"/>
        <scheme val="minor"/>
      </rPr>
      <t>LEL 040220 MJA</t>
    </r>
  </si>
  <si>
    <t xml:space="preserve"> MPR-PISBCC-AD/2017-022</t>
  </si>
  <si>
    <r>
      <t>$690,000.00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</si>
  <si>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RED DE AGUA POTABLE EN CALLE FCO. I MADERO Y CALLE MANUEL DOBLADO, COL. SAN JOSÉ DE LA PRESA</t>
    </r>
  </si>
  <si>
    <t>Nº MPR-ITS-AD/2017-043</t>
  </si>
  <si>
    <r>
      <t>$714,540.45</t>
    </r>
    <r>
      <rPr>
        <sz val="8"/>
        <color rgb="FF000000"/>
        <rFont val="Calibri"/>
        <family val="2"/>
        <scheme val="minor"/>
      </rPr>
      <t xml:space="preserve"> </t>
    </r>
  </si>
  <si>
    <r>
      <t>$</t>
    </r>
    <r>
      <rPr>
        <sz val="8"/>
        <color theme="1"/>
        <rFont val="Calibri"/>
        <family val="2"/>
        <scheme val="minor"/>
      </rPr>
      <t>214,362.14</t>
    </r>
    <r>
      <rPr>
        <sz val="8"/>
        <color rgb="FF000000"/>
        <rFont val="Calibri"/>
        <family val="2"/>
        <scheme val="minor"/>
      </rPr>
      <t xml:space="preserve"> </t>
    </r>
  </si>
  <si>
    <r>
      <t>$702,266.00</t>
    </r>
    <r>
      <rPr>
        <sz val="8"/>
        <color rgb="FF000000"/>
        <rFont val="Calibri"/>
        <family val="2"/>
        <scheme val="minor"/>
      </rPr>
      <t xml:space="preserve"> </t>
    </r>
  </si>
  <si>
    <r>
      <t>210,679.80</t>
    </r>
    <r>
      <rPr>
        <sz val="8"/>
        <color rgb="FF000000"/>
        <rFont val="Calibri"/>
        <family val="2"/>
        <scheme val="minor"/>
      </rPr>
      <t xml:space="preserve"> (</t>
    </r>
  </si>
  <si>
    <t>Nº MPR-ITS-AD/2017-040</t>
  </si>
  <si>
    <r>
      <t xml:space="preserve">: </t>
    </r>
    <r>
      <rPr>
        <u/>
        <sz val="8"/>
        <color rgb="FF000000"/>
        <rFont val="Calibri"/>
        <family val="2"/>
        <scheme val="minor"/>
      </rPr>
      <t>$793,148.17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</si>
  <si>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RED DE ATARJEAS EN CALLE PUERTO DE MANZANILLO, PUERTO MADERO, PUERTO SALINA CRUZ DE COL. AMPLIACIÓN DEL CARMEN</t>
    </r>
  </si>
  <si>
    <r>
      <t>ROLO730520MH3</t>
    </r>
    <r>
      <rPr>
        <sz val="8"/>
        <color theme="1"/>
        <rFont val="Calibri"/>
        <family val="2"/>
        <scheme val="minor"/>
      </rPr>
      <t xml:space="preserve"> </t>
    </r>
  </si>
  <si>
    <t>Nº MPR-ITS-AD/2017-038</t>
  </si>
  <si>
    <r>
      <t xml:space="preserve">: </t>
    </r>
    <r>
      <rPr>
        <sz val="8"/>
        <color rgb="FF000000"/>
        <rFont val="Calibri"/>
        <family val="2"/>
        <scheme val="minor"/>
      </rPr>
      <t>PAVIMENTACIÓN DE CALLE VENUSTIANO CARRANZA DE COL. SAN JOSÉ DE LA PRESA</t>
    </r>
  </si>
  <si>
    <t>Nº MPR-ITS-LS/2017-012</t>
  </si>
  <si>
    <r>
      <t xml:space="preserve">  </t>
    </r>
    <r>
      <rPr>
        <u/>
        <sz val="8"/>
        <color theme="1"/>
        <rFont val="Calibri"/>
        <family val="2"/>
        <scheme val="minor"/>
      </rPr>
      <t>EIRJ-750607-DF1</t>
    </r>
  </si>
  <si>
    <t>Nº MPR-CUENTA CORRIENTE-AD/2017-004</t>
  </si>
  <si>
    <t>Nº MPR-CUENTA PÚBLICA-AD/2017-018</t>
  </si>
  <si>
    <r>
      <t xml:space="preserve">.  </t>
    </r>
    <r>
      <rPr>
        <u/>
        <sz val="8"/>
        <color theme="1"/>
        <rFont val="Calibri"/>
        <family val="2"/>
        <scheme val="minor"/>
      </rPr>
      <t>CCH0909238P4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</si>
  <si>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PAVIMENTACIÓN DE CALLE PUERTO MADERO DE COL. AMPLIACIÓN DEL CARMEN</t>
    </r>
  </si>
  <si>
    <t>Nº MPR-ITS-AD/2017-016</t>
  </si>
  <si>
    <r>
      <t>$1,847,318.40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</si>
  <si>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REHABILITACIÓN CON EMPEDRADO EN CAMINO ACCESO A LA COMUNIDAD DE LA HIGUERA 1RA. ETAPA</t>
    </r>
  </si>
  <si>
    <t>Nº MPR-SDAYR-LS/2017-013</t>
  </si>
  <si>
    <r>
      <t>$3,828,124.18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</si>
  <si>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REHABILITACIÓN DE </t>
    </r>
    <r>
      <rPr>
        <sz val="8"/>
        <color theme="1"/>
        <rFont val="Calibri"/>
        <family val="2"/>
        <scheme val="minor"/>
      </rPr>
      <t xml:space="preserve">LAS NORMAS </t>
    </r>
    <r>
      <rPr>
        <sz val="8"/>
        <color rgb="FF000000"/>
        <rFont val="Calibri"/>
        <family val="2"/>
        <scheme val="minor"/>
      </rPr>
      <t>CAMINO DE ACCESO AL TECOLOTE (PRIMERA ETAPA</t>
    </r>
  </si>
  <si>
    <t>Nº MPR-SDAYR-LS/2017-017</t>
  </si>
  <si>
    <r>
      <t>$1,118,610.17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</si>
  <si>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PAVIMENTACIÓN DE CALLE ZACATECAS, COMUNIDAD LA DESCUBRIDORA</t>
    </r>
  </si>
  <si>
    <t>Nº MPR-PIDMC-AD/2017-041</t>
  </si>
  <si>
    <r>
      <t xml:space="preserve">.  </t>
    </r>
    <r>
      <rPr>
        <u/>
        <sz val="8"/>
        <color theme="1"/>
        <rFont val="Calibri"/>
        <family val="2"/>
        <scheme val="minor"/>
      </rPr>
      <t>POGG860324VB9</t>
    </r>
  </si>
  <si>
    <t>Nº MPR-CUENTA PÚBLICA-AD/2017-010</t>
  </si>
  <si>
    <r>
      <t xml:space="preserve">  </t>
    </r>
    <r>
      <rPr>
        <u/>
        <sz val="8"/>
        <color theme="1"/>
        <rFont val="Calibri"/>
        <family val="2"/>
        <scheme val="minor"/>
      </rPr>
      <t>POGG860324VB9</t>
    </r>
  </si>
  <si>
    <t>Nº MPR-CUENTA PÚBLICA-AD/2017-011</t>
  </si>
  <si>
    <r>
      <t>$638,133.04</t>
    </r>
    <r>
      <rPr>
        <sz val="8"/>
        <color rgb="FF000000"/>
        <rFont val="Calibri"/>
        <family val="2"/>
        <scheme val="minor"/>
      </rPr>
      <t xml:space="preserve"> </t>
    </r>
  </si>
  <si>
    <r>
      <t xml:space="preserve">: </t>
    </r>
    <r>
      <rPr>
        <sz val="8"/>
        <color rgb="FF000000"/>
        <rFont val="Calibri"/>
        <family val="2"/>
        <scheme val="minor"/>
      </rPr>
      <t>PAVIMENTACIÓN DE CALLE PRIVADA LAS PALOMAS DE MONTEGRANDE</t>
    </r>
  </si>
  <si>
    <t>Nº MPR-ITS-AD/2017-037</t>
  </si>
  <si>
    <r>
      <t xml:space="preserve">.  </t>
    </r>
    <r>
      <rPr>
        <u/>
        <sz val="8"/>
        <color theme="1"/>
        <rFont val="Calibri"/>
        <family val="2"/>
        <scheme val="minor"/>
      </rPr>
      <t>CAG 110527 EP4</t>
    </r>
  </si>
  <si>
    <t>Nº MPR-ITS-LS/2017-036</t>
  </si>
  <si>
    <t>Nº MPR-TURISMO-LPN/2017-007</t>
  </si>
  <si>
    <r>
      <t>$</t>
    </r>
    <r>
      <rPr>
        <sz val="8"/>
        <color theme="1"/>
        <rFont val="Calibri"/>
        <family val="2"/>
        <scheme val="minor"/>
      </rPr>
      <t>637,500.00</t>
    </r>
    <r>
      <rPr>
        <sz val="8"/>
        <color rgb="FF000000"/>
        <rFont val="Calibri"/>
        <family val="2"/>
        <scheme val="minor"/>
      </rPr>
      <t xml:space="preserve"> </t>
    </r>
  </si>
  <si>
    <t>Nº MPR-CODE-AD/2017-014</t>
  </si>
  <si>
    <r>
      <t>$</t>
    </r>
    <r>
      <rPr>
        <sz val="8"/>
        <color theme="1"/>
        <rFont val="Calibri"/>
        <family val="2"/>
        <scheme val="minor"/>
      </rPr>
      <t>51,000.00</t>
    </r>
    <r>
      <rPr>
        <sz val="8"/>
        <color rgb="FF000000"/>
        <rFont val="Calibri"/>
        <family val="2"/>
        <scheme val="minor"/>
      </rPr>
      <t xml:space="preserve"> </t>
    </r>
  </si>
  <si>
    <t>Nº MPR-CUENTA PÚBLICA-AD/2017-008</t>
  </si>
  <si>
    <r>
      <t>AICF-760209-5U5</t>
    </r>
    <r>
      <rPr>
        <sz val="8"/>
        <color theme="1"/>
        <rFont val="Calibri"/>
        <family val="2"/>
        <scheme val="minor"/>
      </rPr>
      <t xml:space="preserve">                                                                       </t>
    </r>
  </si>
  <si>
    <r>
      <t xml:space="preserve">CONSTRUCCIÓN DE PLAZA RECREATIVA EXPO-MILITAR EN ECOPARQUE “MIL </t>
    </r>
    <r>
      <rPr>
        <sz val="8"/>
        <color theme="1"/>
        <rFont val="Calibri"/>
        <family val="2"/>
        <scheme val="minor"/>
      </rPr>
      <t>AZAHARES</t>
    </r>
    <r>
      <rPr>
        <sz val="8"/>
        <color rgb="FF000000"/>
        <rFont val="Calibri"/>
        <family val="2"/>
        <scheme val="minor"/>
      </rPr>
      <t>”, PURÍSIMA DEL RINCÓN, GTO</t>
    </r>
  </si>
  <si>
    <t xml:space="preserve"> </t>
  </si>
  <si>
    <t>FECHA MIDS</t>
  </si>
  <si>
    <t>CLASIFICACION MIDS</t>
  </si>
  <si>
    <t>NOMBRE CONTRATISTA</t>
  </si>
  <si>
    <t>TIPO DE PROCEDIMIENTO</t>
  </si>
  <si>
    <t>TIPO DE CONTRATO</t>
  </si>
  <si>
    <t>http://purisimadelrincon.mx/transparencia/i-el-marco-norvativo</t>
  </si>
  <si>
    <t>ojo esta iga lleva alporgrama de inversion, pedir laliga q llevaa los contratos</t>
  </si>
  <si>
    <t>LEL040220MJA</t>
  </si>
  <si>
    <t>BATE641019C50</t>
  </si>
  <si>
    <t>b</t>
  </si>
  <si>
    <t>RABL740415JG8</t>
  </si>
  <si>
    <t>BAGJ570630SL3</t>
  </si>
  <si>
    <t>m</t>
  </si>
  <si>
    <t>MACM640125PL1</t>
  </si>
  <si>
    <t>GAPM760102U</t>
  </si>
  <si>
    <t>g</t>
  </si>
  <si>
    <t>SASJ531114</t>
  </si>
  <si>
    <t>CLASIFICACION POR AREA FUNCIONAL</t>
  </si>
  <si>
    <t>2.2.5</t>
  </si>
  <si>
    <t>2.2.1</t>
  </si>
  <si>
    <t>2.2.3</t>
  </si>
  <si>
    <t>ABASTECIMIENTO DE AGUA</t>
  </si>
  <si>
    <t>2.2.4</t>
  </si>
  <si>
    <t>ALUMBRADO PUBLICO</t>
  </si>
  <si>
    <t>2.3.1</t>
  </si>
  <si>
    <t>PREST SER SALUD COMUNIDAD</t>
  </si>
  <si>
    <t>2.4.1</t>
  </si>
  <si>
    <t>DEPORTE Y RECREACION</t>
  </si>
  <si>
    <t>2.1.3</t>
  </si>
  <si>
    <t>ORDENACION DE AGUAS RESIDUALES (DRENAJES)</t>
  </si>
  <si>
    <t>3RA MODIF PRESUPUESTAL-Aplica 1/8/17</t>
  </si>
  <si>
    <t>MONTO 3RA MODIFICACON</t>
  </si>
  <si>
    <t>MONTO 3RA MODIFICACON aplica 1/8/17</t>
  </si>
  <si>
    <t>0.1 km</t>
  </si>
  <si>
    <r>
      <t xml:space="preserve">REHABILITACIÓN DE </t>
    </r>
    <r>
      <rPr>
        <sz val="8"/>
        <color theme="1"/>
        <rFont val="Calibri"/>
        <family val="2"/>
        <scheme val="minor"/>
      </rPr>
      <t xml:space="preserve">LAS NORMAS </t>
    </r>
    <r>
      <rPr>
        <sz val="8"/>
        <color rgb="FF000000"/>
        <rFont val="Calibri"/>
        <family val="2"/>
        <scheme val="minor"/>
      </rPr>
      <t>CAMINO DE ACCESO a la cintilla</t>
    </r>
  </si>
  <si>
    <t>2111. Materiales y utiles de oficina</t>
  </si>
  <si>
    <t>2161. Material de limpieza</t>
  </si>
  <si>
    <t>2212. productos alimenticios para el personal de las dependencias y entidades</t>
  </si>
  <si>
    <t>2561. Fibras sinteticas, hules, plasticos y derivados</t>
  </si>
  <si>
    <t>2961. Refacciones y accesorios menores de equipo de transporte</t>
  </si>
  <si>
    <t>2981. Refacciones y accesorios menores de maquinaria y otros equipos</t>
  </si>
  <si>
    <t>3471. Fletes y maniobras</t>
  </si>
  <si>
    <t>3571. Instalacion, reparacion y mantenimiento de maquinaria, otros equipos y herramientas</t>
  </si>
  <si>
    <t>Pavimentacion de calle  bugambilias de montegrande (de laureles a crizantemos)</t>
  </si>
  <si>
    <t>1 estudio</t>
  </si>
  <si>
    <t>130 mts.</t>
  </si>
  <si>
    <t>Extensión de red de distribución eléctrica en Col. Francisco Moreno, Purísima del Rincón, Gto</t>
  </si>
  <si>
    <t>9 POSTES Y 2 TRNASF.</t>
  </si>
  <si>
    <t>Alumbrado publico  en col. Veneros y Col. Loma Alta</t>
  </si>
  <si>
    <t>Extensión de red de distribución eléctrica en calle Rio Bravo. Rio colorado, Rio Nilo y Rio Lerma de col. Las Brisas , Purísima del Rincón, Gto</t>
  </si>
  <si>
    <t>7 POSTES Y 2 TRNASF.</t>
  </si>
  <si>
    <t>CLASIFICACION FUNCIONAL</t>
  </si>
  <si>
    <t>FUNCIONAL</t>
  </si>
  <si>
    <t>8-2-1-0-0-1001-601-003-6000-6100-6131-02-23</t>
  </si>
  <si>
    <t>8-2-1-0-0-1001-601-003-6000-6100-6131-02-24</t>
  </si>
  <si>
    <t>8-2-1-0-0-1001-601-003-6000-6100-6131-02-25</t>
  </si>
  <si>
    <t>ERA 8-2-1-0-0-1001-511-001-6000-6100-6141-01-02</t>
  </si>
  <si>
    <t>8-2-1-0-0-1001-501-001-4000-4100-4154-03-02</t>
  </si>
  <si>
    <t>ERA 8-2-1-0-0-1001-511-001-6000-6100- 6141-01-04</t>
  </si>
  <si>
    <t>8-2-1-0-0-1001-501-001-4000-4100-4154-03-04</t>
  </si>
  <si>
    <t>ERA 8-2-1-0-0-1001-511-001-6000-6100-6141-01-05</t>
  </si>
  <si>
    <t>8-2-1-0-0-1001-501-001-4000-4100-4154-03-05</t>
  </si>
  <si>
    <t>ERA 8-2-1-0-0-1001-511-001-6000-6100- 6141-01-06</t>
  </si>
  <si>
    <t>ERA 8-2-1-0-0-1001-511-001-6000-6100-6141-01-07</t>
  </si>
  <si>
    <t>8-2-1-0-0-1001-501-001-4000-4100-4154-02-01</t>
  </si>
  <si>
    <t>8-2-1-0-0-1001-501-001-4000-4100-4154-02-02</t>
  </si>
  <si>
    <t>4.2.1</t>
  </si>
  <si>
    <t>ERA 8-2-1-0-0-1001-511-001-6000-6200-6221-04-02</t>
  </si>
  <si>
    <t>ERA 8-2-1-0-0-1001-511-001-6000-6100-6141-02-01</t>
  </si>
  <si>
    <t>8-2-1-0-0-1001-501-001-4000-4100-4154-02-03</t>
  </si>
  <si>
    <t>8-2-1-0-0-1001-501-001-4000-4100-4154-02-04</t>
  </si>
  <si>
    <t>8-2-1-0-0-1001-511-001-6000-6100-6151-01-04</t>
  </si>
  <si>
    <t>8-2-1-0-0-1001-511-001-6000-6100-6141-01-37</t>
  </si>
  <si>
    <t>ERA 8-2-1-0-0-1001-511-001-6000-6100-6111-01-04</t>
  </si>
  <si>
    <t>ERA 8-2-1-0-0-1001-511-001-6000-6100-6141-01-29</t>
  </si>
  <si>
    <t>8-2-1-0-0-1001-501-001-4000-4100-4154-04-01</t>
  </si>
  <si>
    <t>8-2-1-0-0-1001-501-001-4000-4100-4154-05-01</t>
  </si>
  <si>
    <t>ERA 8-2-1-0-0-1001-511-001-6000-6100-6131-01-01</t>
  </si>
  <si>
    <t>8-2-1-0-0-1001-501-001-4000-4100-4154-06-01</t>
  </si>
  <si>
    <t>ERA 8-2-1-0-0-1001-511-001-6000-6100-6141-04-18</t>
  </si>
  <si>
    <t>ERA 8-2-1-0-0-1001-511-001-6000-6100-6141-03-05</t>
  </si>
  <si>
    <t>ERA 8-2-1-0-0-1001-511-001-6000-6100-6141-01-36</t>
  </si>
  <si>
    <t>8-2-1-0-0-1001-501-001-4000-4100-4154-07-01</t>
  </si>
  <si>
    <t>8-2-1-0-0-1001-501-001-4000-4100-4154-07-02</t>
  </si>
  <si>
    <t>8-2-1-0-0-1001-501-001-4000-4100-4154-07-03</t>
  </si>
  <si>
    <t>8-2-1-0-0-1001-511-001-6000-6100-6141-04-19</t>
  </si>
  <si>
    <t>peritaje ambiental de la modernización del boulevard del
valle, municipio de purísima del rincón</t>
  </si>
  <si>
    <t>diseño de pavimentos para el proyecto denominado“calle 8 de agosto” ubicada en la colonia emiliano zapata, municipio de purísima del rincón, gto.</t>
  </si>
  <si>
    <t>diseño de pavimentos para el proyecto denominado "calle puerto de cozumel 1era. etapa” ubicado en la colonia ampliación del carmen, en el municipio de purísima del rincón, gto.</t>
  </si>
  <si>
    <t>diseño de pavimentos para el proyecto denominado “pavimentación de la calle viento” ubicado en la colonia nuevo amanecer; municipio de purísima del rincón, gto.</t>
  </si>
  <si>
    <t>diseño de pavimentos para el proyecto denominado “pavimentación de la calle venustiano carranza” ubicada en la localidad san josé de la presa; municipio de purísima del rincón, gto.</t>
  </si>
  <si>
    <t>diseño de pavimentos para el proyecto denominado “pavimentación de la calle venustiano carranza” ubicada en la colonia el carmen; municipio de purísima del rincón, gto.</t>
  </si>
  <si>
    <t>diseño de pavimentos para el proyecto denominado “rehabilitación con empedrado en camino de acceso a la comunidad la higuera” ubicada en purísima del rincón, gto.</t>
  </si>
  <si>
    <t>diseño de pavimentos para el proyecto denominado “pavimentacion de calle braniff” ubicada en jalpa de cánovas; purísima del rincón, gto.</t>
  </si>
  <si>
    <t>diseño de pavimentos para el proyecto denominado “calles interiores ecoparque” ubicado en purísima del rincón, gto.</t>
  </si>
  <si>
    <t>diseño de pavimentos para el proyecto denominado “camino de acceso a la cintilla"; purísima del rincón, gto.</t>
  </si>
  <si>
    <t>pavimentacion de calle salinas cruz, col. ampliacion del carmen</t>
  </si>
  <si>
    <t>8-2-1-0-0-1001-511-001-6000-6100-6141-04-20</t>
  </si>
  <si>
    <t>8-2-1-0-0-1001-511-001-6000-6100-6141-04-21</t>
  </si>
  <si>
    <t>8-2-1-0-0-1001-511-001-6000-6100-6141-04-22</t>
  </si>
  <si>
    <t>8-2-1-0-0-1001-511-001-6000-6100-6141-04-23</t>
  </si>
  <si>
    <t>8-2-1-0-0-1001-511-001-6000-6100-6141-04-24</t>
  </si>
  <si>
    <t>8-2-1-0-0-1001-511-001-6000-6100-6141-04-25</t>
  </si>
  <si>
    <t>8-2-1-0-0-1001-511-001-6000-6100-6141-04-26</t>
  </si>
  <si>
    <t>8-2-1-0-0-1001-511-001-6000-6100-6141-04-27</t>
  </si>
  <si>
    <t>8-2-1-0-0-1001-511-001-6000-6100-6141-04-28</t>
  </si>
  <si>
    <t>8-2-1-0-0-1001-511-001-6000-6100-6141-01-38</t>
  </si>
  <si>
    <t>8-2-1-0-0-1001-509-001-4000-4100-4154-01-00</t>
  </si>
  <si>
    <t>8-2-1-0-0-1001-509-003-4000-4100-4154-06-00</t>
  </si>
  <si>
    <t>8-2-1-0-0-1001-511-001-6000-6200-6221-03-04</t>
  </si>
  <si>
    <t>Restauracion del portal de la Presidencia Municipal de Purisima del Rincon, Gto.</t>
  </si>
  <si>
    <t>OTROS SERVICIOS EDUCATIVOS</t>
  </si>
  <si>
    <t>2.5.6</t>
  </si>
  <si>
    <t>SUMA DISMINUCION PARA LUMINARIAS</t>
  </si>
  <si>
    <t>ANALISIS INVERSION DEOBRA</t>
  </si>
  <si>
    <t>( - ) FONDO PARA LUMINARIAS EN SERV MUN</t>
  </si>
  <si>
    <t>( - ) FONDO PARA BACHEO EN OB PUB</t>
  </si>
  <si>
    <t>TECHO INV OBRA MODIF ANT</t>
  </si>
  <si>
    <t>( = )  TECHO 3ER MODIF PROGRAM DE INV</t>
  </si>
  <si>
    <t>( = )  DISMINUCION TOTAL PAR LUMINARIAS</t>
  </si>
  <si>
    <t>Rehabilitacion de camino de acceso a la Cintilla Purisima del Rincon, Gto</t>
  </si>
  <si>
    <r>
      <t>Pavimentacion de calle margaritas</t>
    </r>
    <r>
      <rPr>
        <sz val="8"/>
        <color theme="9" tint="-0.249977111117893"/>
        <rFont val="Calibri"/>
        <family val="2"/>
        <scheme val="minor"/>
      </rPr>
      <t xml:space="preserve"> 1ra etapa</t>
    </r>
    <r>
      <rPr>
        <sz val="8"/>
        <color theme="1"/>
        <rFont val="Calibri"/>
        <family val="2"/>
        <scheme val="minor"/>
      </rPr>
      <t xml:space="preserve"> de montegrande (de tulipanes a centenario)</t>
    </r>
  </si>
  <si>
    <t>para pinta tu etorno</t>
  </si>
  <si>
    <t>reprocom</t>
  </si>
  <si>
    <t>renta e excabadora limpieza rio turbio</t>
  </si>
  <si>
    <t>RELACION DE OBRAS PROGRAMADAS CON RECURSO DE GASTO CORRIENTE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</si>
</sst>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"/>
    <numFmt numFmtId="165" formatCode="\(###\)"/>
    <numFmt numFmtId="166" formatCode="#,##0.00_ ;[Red]\-#,##0.00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6"/>
      <color rgb="FFFF0000"/>
      <name val="Arial"/>
      <family val="2"/>
    </font>
    <font>
      <sz val="8"/>
      <color indexed="8"/>
      <name val="Calibri"/>
      <family val="2"/>
    </font>
    <font>
      <sz val="8"/>
      <color rgb="FF000000"/>
      <name val="Calibri"/>
      <family val="2"/>
      <scheme val="minor"/>
    </font>
    <font>
      <u/>
      <sz val="8"/>
      <color theme="1"/>
      <name val="Calibri"/>
      <family val="2"/>
      <scheme val="minor"/>
    </font>
    <font>
      <u/>
      <sz val="8"/>
      <color rgb="FF000000"/>
      <name val="Calibri"/>
      <family val="2"/>
      <scheme val="minor"/>
    </font>
    <font>
      <u/>
      <sz val="8"/>
      <name val="Calibri"/>
      <family val="2"/>
      <scheme val="minor"/>
    </font>
    <font>
      <b/>
      <sz val="11"/>
      <name val="Arial"/>
      <family val="2"/>
    </font>
    <font>
      <sz val="16"/>
      <color rgb="FFFFFF00"/>
      <name val="Arial"/>
      <family val="2"/>
    </font>
    <font>
      <sz val="8"/>
      <color theme="0"/>
      <name val="Calibri"/>
      <family val="2"/>
      <scheme val="minor"/>
    </font>
    <font>
      <sz val="8"/>
      <color theme="9" tint="-0.249977111117893"/>
      <name val="Arial"/>
      <family val="2"/>
    </font>
    <font>
      <sz val="8"/>
      <color theme="9" tint="-0.249977111117893"/>
      <name val="Calibri"/>
      <family val="2"/>
      <scheme val="minor"/>
    </font>
    <font>
      <b/>
      <sz val="16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</cellStyleXfs>
  <cellXfs count="321">
    <xf numFmtId="0" fontId="0" fillId="0" borderId="0" xfId="0"/>
    <xf numFmtId="0" fontId="3" fillId="0" borderId="0" xfId="0" applyFont="1" applyFill="1" applyBorder="1"/>
    <xf numFmtId="0" fontId="5" fillId="3" borderId="0" xfId="0" applyFont="1" applyFill="1" applyBorder="1"/>
    <xf numFmtId="0" fontId="5" fillId="0" borderId="0" xfId="0" applyFont="1" applyFill="1" applyBorder="1"/>
    <xf numFmtId="4" fontId="3" fillId="0" borderId="0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166" fontId="3" fillId="0" borderId="0" xfId="0" applyNumberFormat="1" applyFont="1" applyFill="1" applyBorder="1"/>
    <xf numFmtId="0" fontId="5" fillId="0" borderId="0" xfId="0" applyFont="1" applyBorder="1"/>
    <xf numFmtId="0" fontId="5" fillId="0" borderId="0" xfId="0" applyFont="1" applyFill="1" applyBorder="1" applyAlignment="1">
      <alignment horizontal="justify"/>
    </xf>
    <xf numFmtId="4" fontId="5" fillId="0" borderId="0" xfId="0" applyNumberFormat="1" applyFont="1" applyBorder="1"/>
    <xf numFmtId="43" fontId="8" fillId="2" borderId="12" xfId="1" applyFont="1" applyFill="1" applyBorder="1" applyAlignment="1">
      <alignment horizontal="justify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left" wrapText="1"/>
    </xf>
    <xf numFmtId="4" fontId="5" fillId="0" borderId="0" xfId="0" applyNumberFormat="1" applyFont="1" applyFill="1" applyBorder="1"/>
    <xf numFmtId="0" fontId="5" fillId="0" borderId="3" xfId="0" applyFont="1" applyFill="1" applyBorder="1"/>
    <xf numFmtId="0" fontId="5" fillId="0" borderId="3" xfId="2" applyFont="1" applyFill="1" applyBorder="1" applyAlignment="1">
      <alignment horizontal="left" wrapText="1"/>
    </xf>
    <xf numFmtId="0" fontId="5" fillId="0" borderId="1" xfId="0" applyFont="1" applyFill="1" applyBorder="1"/>
    <xf numFmtId="0" fontId="5" fillId="0" borderId="6" xfId="2" applyFont="1" applyFill="1" applyBorder="1" applyAlignment="1">
      <alignment horizontal="left" wrapText="1"/>
    </xf>
    <xf numFmtId="43" fontId="3" fillId="0" borderId="0" xfId="0" applyNumberFormat="1" applyFont="1" applyFill="1" applyBorder="1"/>
    <xf numFmtId="0" fontId="3" fillId="0" borderId="0" xfId="0" applyFont="1" applyBorder="1"/>
    <xf numFmtId="4" fontId="3" fillId="0" borderId="0" xfId="0" applyNumberFormat="1" applyFont="1" applyBorder="1"/>
    <xf numFmtId="0" fontId="5" fillId="0" borderId="1" xfId="2" applyFont="1" applyFill="1" applyBorder="1" applyAlignment="1">
      <alignment horizontal="left" wrapText="1"/>
    </xf>
    <xf numFmtId="0" fontId="5" fillId="0" borderId="4" xfId="0" applyFont="1" applyBorder="1"/>
    <xf numFmtId="0" fontId="5" fillId="0" borderId="4" xfId="2" applyFont="1" applyFill="1" applyBorder="1" applyAlignment="1">
      <alignment horizontal="left" wrapText="1"/>
    </xf>
    <xf numFmtId="4" fontId="5" fillId="0" borderId="4" xfId="0" applyNumberFormat="1" applyFont="1" applyFill="1" applyBorder="1"/>
    <xf numFmtId="0" fontId="3" fillId="0" borderId="4" xfId="2" applyFont="1" applyFill="1" applyBorder="1" applyAlignment="1">
      <alignment horizontal="left" wrapText="1"/>
    </xf>
    <xf numFmtId="4" fontId="3" fillId="0" borderId="4" xfId="0" applyNumberFormat="1" applyFont="1" applyFill="1" applyBorder="1"/>
    <xf numFmtId="0" fontId="5" fillId="0" borderId="13" xfId="2" applyFont="1" applyFill="1" applyBorder="1" applyAlignment="1">
      <alignment horizontal="left" wrapText="1"/>
    </xf>
    <xf numFmtId="0" fontId="6" fillId="0" borderId="4" xfId="2" applyNumberFormat="1" applyFont="1" applyFill="1" applyBorder="1" applyAlignment="1">
      <alignment vertical="center"/>
    </xf>
    <xf numFmtId="0" fontId="5" fillId="0" borderId="4" xfId="0" applyFont="1" applyBorder="1" applyAlignment="1">
      <alignment horizontal="justify"/>
    </xf>
    <xf numFmtId="4" fontId="7" fillId="0" borderId="4" xfId="0" applyNumberFormat="1" applyFont="1" applyFill="1" applyBorder="1" applyAlignment="1">
      <alignment horizontal="justify"/>
    </xf>
    <xf numFmtId="4" fontId="6" fillId="0" borderId="0" xfId="0" applyNumberFormat="1" applyFont="1" applyFill="1" applyBorder="1"/>
    <xf numFmtId="0" fontId="6" fillId="0" borderId="0" xfId="0" applyFont="1" applyFill="1" applyBorder="1"/>
    <xf numFmtId="43" fontId="6" fillId="0" borderId="0" xfId="0" applyNumberFormat="1" applyFont="1" applyFill="1" applyBorder="1"/>
    <xf numFmtId="4" fontId="6" fillId="0" borderId="4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4" fillId="0" borderId="4" xfId="0" applyFont="1" applyFill="1" applyBorder="1"/>
    <xf numFmtId="43" fontId="4" fillId="0" borderId="4" xfId="0" applyNumberFormat="1" applyFont="1" applyFill="1" applyBorder="1"/>
    <xf numFmtId="14" fontId="4" fillId="0" borderId="14" xfId="0" applyNumberFormat="1" applyFont="1" applyFill="1" applyBorder="1"/>
    <xf numFmtId="0" fontId="11" fillId="0" borderId="14" xfId="0" applyFont="1" applyFill="1" applyBorder="1" applyAlignment="1">
      <alignment horizontal="center" vertical="center"/>
    </xf>
    <xf numFmtId="43" fontId="4" fillId="0" borderId="14" xfId="0" applyNumberFormat="1" applyFont="1" applyFill="1" applyBorder="1"/>
    <xf numFmtId="14" fontId="3" fillId="0" borderId="0" xfId="0" applyNumberFormat="1" applyFont="1" applyFill="1" applyBorder="1"/>
    <xf numFmtId="9" fontId="3" fillId="0" borderId="0" xfId="0" applyNumberFormat="1" applyFont="1" applyFill="1" applyBorder="1"/>
    <xf numFmtId="0" fontId="3" fillId="6" borderId="0" xfId="0" applyFont="1" applyFill="1" applyBorder="1"/>
    <xf numFmtId="9" fontId="3" fillId="6" borderId="0" xfId="0" applyNumberFormat="1" applyFont="1" applyFill="1" applyBorder="1"/>
    <xf numFmtId="0" fontId="5" fillId="7" borderId="4" xfId="0" applyFont="1" applyFill="1" applyBorder="1"/>
    <xf numFmtId="0" fontId="5" fillId="9" borderId="0" xfId="0" applyFont="1" applyFill="1" applyBorder="1"/>
    <xf numFmtId="0" fontId="6" fillId="9" borderId="0" xfId="0" applyFont="1" applyFill="1" applyBorder="1"/>
    <xf numFmtId="0" fontId="5" fillId="10" borderId="4" xfId="0" applyFont="1" applyFill="1" applyBorder="1" applyAlignment="1">
      <alignment horizontal="justify"/>
    </xf>
    <xf numFmtId="0" fontId="9" fillId="0" borderId="0" xfId="0" applyFont="1" applyFill="1" applyBorder="1" applyAlignment="1">
      <alignment vertical="center" wrapText="1"/>
    </xf>
    <xf numFmtId="14" fontId="9" fillId="0" borderId="0" xfId="0" applyNumberFormat="1" applyFont="1" applyFill="1" applyBorder="1" applyAlignment="1">
      <alignment vertical="center" wrapText="1"/>
    </xf>
    <xf numFmtId="9" fontId="9" fillId="0" borderId="0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9" fontId="7" fillId="0" borderId="0" xfId="0" applyNumberFormat="1" applyFont="1" applyAlignment="1">
      <alignment vertical="center" wrapText="1"/>
    </xf>
    <xf numFmtId="0" fontId="9" fillId="6" borderId="0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15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4" fontId="7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2" fontId="9" fillId="0" borderId="0" xfId="0" applyNumberFormat="1" applyFont="1" applyFill="1" applyBorder="1" applyAlignment="1">
      <alignment vertical="center" wrapText="1"/>
    </xf>
    <xf numFmtId="2" fontId="9" fillId="6" borderId="0" xfId="0" applyNumberFormat="1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vertical="center" wrapText="1"/>
    </xf>
    <xf numFmtId="0" fontId="5" fillId="9" borderId="4" xfId="0" applyFont="1" applyFill="1" applyBorder="1" applyAlignment="1">
      <alignment horizontal="center"/>
    </xf>
    <xf numFmtId="0" fontId="13" fillId="11" borderId="0" xfId="0" applyFont="1" applyFill="1" applyAlignment="1">
      <alignment vertical="center" wrapText="1"/>
    </xf>
    <xf numFmtId="0" fontId="7" fillId="12" borderId="0" xfId="0" applyFont="1" applyFill="1" applyAlignment="1">
      <alignment vertical="center" wrapText="1"/>
    </xf>
    <xf numFmtId="0" fontId="5" fillId="8" borderId="10" xfId="0" applyFont="1" applyFill="1" applyBorder="1" applyAlignment="1">
      <alignment horizontal="justify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17" fillId="8" borderId="16" xfId="0" applyFont="1" applyFill="1" applyBorder="1" applyAlignment="1">
      <alignment horizontal="left"/>
    </xf>
    <xf numFmtId="0" fontId="5" fillId="9" borderId="17" xfId="0" applyFont="1" applyFill="1" applyBorder="1" applyAlignment="1">
      <alignment horizontal="center"/>
    </xf>
    <xf numFmtId="0" fontId="5" fillId="9" borderId="1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43" fontId="15" fillId="11" borderId="0" xfId="1" applyFont="1" applyFill="1" applyAlignment="1">
      <alignment vertical="center" wrapText="1"/>
    </xf>
    <xf numFmtId="0" fontId="5" fillId="8" borderId="10" xfId="0" applyFont="1" applyFill="1" applyBorder="1" applyAlignment="1">
      <alignment horizontal="distributed" vertical="top"/>
    </xf>
    <xf numFmtId="0" fontId="7" fillId="11" borderId="0" xfId="0" applyFont="1" applyFill="1" applyAlignment="1">
      <alignment vertical="center" wrapText="1"/>
    </xf>
    <xf numFmtId="0" fontId="8" fillId="4" borderId="19" xfId="0" applyFont="1" applyFill="1" applyBorder="1"/>
    <xf numFmtId="43" fontId="8" fillId="2" borderId="19" xfId="1" applyFont="1" applyFill="1" applyBorder="1" applyAlignment="1">
      <alignment horizontal="justify"/>
    </xf>
    <xf numFmtId="0" fontId="8" fillId="4" borderId="20" xfId="0" applyFont="1" applyFill="1" applyBorder="1"/>
    <xf numFmtId="0" fontId="8" fillId="0" borderId="20" xfId="0" applyFont="1" applyFill="1" applyBorder="1"/>
    <xf numFmtId="43" fontId="8" fillId="2" borderId="20" xfId="1" applyFont="1" applyFill="1" applyBorder="1" applyAlignment="1">
      <alignment horizontal="justify"/>
    </xf>
    <xf numFmtId="0" fontId="8" fillId="0" borderId="22" xfId="0" applyFont="1" applyFill="1" applyBorder="1"/>
    <xf numFmtId="4" fontId="5" fillId="0" borderId="22" xfId="0" applyNumberFormat="1" applyFont="1" applyFill="1" applyBorder="1"/>
    <xf numFmtId="0" fontId="5" fillId="0" borderId="22" xfId="0" applyFont="1" applyFill="1" applyBorder="1"/>
    <xf numFmtId="0" fontId="9" fillId="0" borderId="22" xfId="0" applyFont="1" applyFill="1" applyBorder="1" applyAlignment="1">
      <alignment vertical="center" wrapText="1"/>
    </xf>
    <xf numFmtId="2" fontId="9" fillId="0" borderId="23" xfId="0" applyNumberFormat="1" applyFont="1" applyFill="1" applyBorder="1" applyAlignment="1">
      <alignment vertical="center" wrapText="1"/>
    </xf>
    <xf numFmtId="0" fontId="7" fillId="0" borderId="14" xfId="0" applyFont="1" applyFill="1" applyBorder="1"/>
    <xf numFmtId="0" fontId="7" fillId="0" borderId="24" xfId="0" applyFont="1" applyFill="1" applyBorder="1"/>
    <xf numFmtId="0" fontId="7" fillId="0" borderId="14" xfId="0" applyFont="1" applyFill="1" applyBorder="1" applyAlignment="1">
      <alignment horizontal="justify"/>
    </xf>
    <xf numFmtId="165" fontId="7" fillId="0" borderId="14" xfId="0" applyNumberFormat="1" applyFont="1" applyFill="1" applyBorder="1" applyAlignment="1">
      <alignment horizontal="justify" vertical="center" wrapText="1"/>
    </xf>
    <xf numFmtId="4" fontId="7" fillId="0" borderId="14" xfId="0" applyNumberFormat="1" applyFont="1" applyFill="1" applyBorder="1" applyAlignment="1">
      <alignment horizontal="right"/>
    </xf>
    <xf numFmtId="0" fontId="3" fillId="0" borderId="14" xfId="0" applyFont="1" applyFill="1" applyBorder="1"/>
    <xf numFmtId="0" fontId="9" fillId="0" borderId="14" xfId="0" applyFont="1" applyFill="1" applyBorder="1" applyAlignment="1">
      <alignment vertical="center" wrapText="1"/>
    </xf>
    <xf numFmtId="2" fontId="9" fillId="0" borderId="25" xfId="0" applyNumberFormat="1" applyFont="1" applyFill="1" applyBorder="1" applyAlignment="1">
      <alignment vertical="center" wrapText="1"/>
    </xf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/>
    </xf>
    <xf numFmtId="4" fontId="7" fillId="0" borderId="14" xfId="0" applyNumberFormat="1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4" fontId="9" fillId="0" borderId="14" xfId="0" applyNumberFormat="1" applyFont="1" applyFill="1" applyBorder="1" applyAlignment="1">
      <alignment vertical="center" wrapText="1"/>
    </xf>
    <xf numFmtId="9" fontId="9" fillId="0" borderId="14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 wrapText="1"/>
    </xf>
    <xf numFmtId="4" fontId="9" fillId="0" borderId="14" xfId="0" applyNumberFormat="1" applyFont="1" applyFill="1" applyBorder="1" applyAlignment="1">
      <alignment horizontal="right"/>
    </xf>
    <xf numFmtId="0" fontId="7" fillId="0" borderId="14" xfId="0" applyFont="1" applyFill="1" applyBorder="1" applyAlignment="1">
      <alignment horizontal="justify" wrapText="1"/>
    </xf>
    <xf numFmtId="0" fontId="7" fillId="0" borderId="14" xfId="3" applyFont="1" applyFill="1" applyBorder="1" applyAlignment="1">
      <alignment horizontal="justify"/>
    </xf>
    <xf numFmtId="0" fontId="13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right" vertical="center" wrapText="1"/>
    </xf>
    <xf numFmtId="4" fontId="3" fillId="0" borderId="14" xfId="1" applyNumberFormat="1" applyFont="1" applyFill="1" applyBorder="1"/>
    <xf numFmtId="4" fontId="15" fillId="0" borderId="14" xfId="0" applyNumberFormat="1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8" fillId="0" borderId="14" xfId="0" applyFont="1" applyFill="1" applyBorder="1" applyAlignment="1">
      <alignment horizontal="justify"/>
    </xf>
    <xf numFmtId="0" fontId="8" fillId="0" borderId="14" xfId="0" applyFont="1" applyFill="1" applyBorder="1" applyAlignment="1">
      <alignment horizontal="justify" wrapText="1"/>
    </xf>
    <xf numFmtId="0" fontId="7" fillId="0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4" fontId="7" fillId="0" borderId="14" xfId="0" applyNumberFormat="1" applyFont="1" applyFill="1" applyBorder="1" applyAlignment="1">
      <alignment vertical="center" wrapText="1"/>
    </xf>
    <xf numFmtId="4" fontId="13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horizontal="right" vertical="center" wrapText="1"/>
    </xf>
    <xf numFmtId="0" fontId="7" fillId="0" borderId="14" xfId="2" applyFont="1" applyFill="1" applyBorder="1" applyAlignment="1">
      <alignment horizontal="left" wrapText="1"/>
    </xf>
    <xf numFmtId="0" fontId="7" fillId="0" borderId="14" xfId="2" applyFont="1" applyFill="1" applyBorder="1" applyAlignment="1">
      <alignment horizontal="justify"/>
    </xf>
    <xf numFmtId="0" fontId="4" fillId="0" borderId="14" xfId="0" applyFont="1" applyFill="1" applyBorder="1"/>
    <xf numFmtId="0" fontId="3" fillId="0" borderId="14" xfId="0" applyFont="1" applyFill="1" applyBorder="1" applyAlignment="1">
      <alignment horizontal="justify"/>
    </xf>
    <xf numFmtId="43" fontId="4" fillId="0" borderId="14" xfId="0" applyNumberFormat="1" applyFont="1" applyFill="1" applyBorder="1" applyAlignment="1">
      <alignment horizontal="justify"/>
    </xf>
    <xf numFmtId="0" fontId="3" fillId="0" borderId="14" xfId="2" applyFont="1" applyFill="1" applyBorder="1" applyAlignment="1">
      <alignment horizontal="left" wrapText="1"/>
    </xf>
    <xf numFmtId="166" fontId="3" fillId="0" borderId="14" xfId="0" applyNumberFormat="1" applyFont="1" applyFill="1" applyBorder="1"/>
    <xf numFmtId="17" fontId="9" fillId="0" borderId="14" xfId="0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justify"/>
    </xf>
    <xf numFmtId="0" fontId="9" fillId="0" borderId="14" xfId="0" applyFont="1" applyFill="1" applyBorder="1"/>
    <xf numFmtId="43" fontId="6" fillId="0" borderId="14" xfId="0" applyNumberFormat="1" applyFont="1" applyFill="1" applyBorder="1"/>
    <xf numFmtId="0" fontId="5" fillId="0" borderId="14" xfId="0" applyFont="1" applyFill="1" applyBorder="1"/>
    <xf numFmtId="4" fontId="9" fillId="0" borderId="14" xfId="0" applyNumberFormat="1" applyFont="1" applyFill="1" applyBorder="1" applyAlignment="1">
      <alignment horizontal="justify" wrapText="1"/>
    </xf>
    <xf numFmtId="4" fontId="7" fillId="0" borderId="14" xfId="5" applyNumberFormat="1" applyFont="1" applyFill="1" applyBorder="1" applyAlignment="1">
      <alignment horizontal="justify"/>
    </xf>
    <xf numFmtId="0" fontId="6" fillId="0" borderId="14" xfId="0" applyFont="1" applyFill="1" applyBorder="1"/>
    <xf numFmtId="0" fontId="4" fillId="0" borderId="14" xfId="3" applyFont="1" applyFill="1" applyBorder="1" applyAlignment="1">
      <alignment wrapText="1"/>
    </xf>
    <xf numFmtId="0" fontId="5" fillId="0" borderId="14" xfId="0" applyFont="1" applyBorder="1"/>
    <xf numFmtId="0" fontId="9" fillId="0" borderId="14" xfId="0" applyFont="1" applyBorder="1" applyAlignment="1">
      <alignment vertical="center" wrapText="1"/>
    </xf>
    <xf numFmtId="2" fontId="9" fillId="0" borderId="25" xfId="0" applyNumberFormat="1" applyFont="1" applyBorder="1" applyAlignment="1">
      <alignment vertical="center" wrapText="1"/>
    </xf>
    <xf numFmtId="0" fontId="5" fillId="0" borderId="26" xfId="0" applyFont="1" applyBorder="1"/>
    <xf numFmtId="0" fontId="9" fillId="0" borderId="26" xfId="0" applyFont="1" applyBorder="1" applyAlignment="1">
      <alignment vertical="center" wrapText="1"/>
    </xf>
    <xf numFmtId="2" fontId="9" fillId="0" borderId="27" xfId="0" applyNumberFormat="1" applyFont="1" applyBorder="1" applyAlignment="1">
      <alignment vertical="center" wrapText="1"/>
    </xf>
    <xf numFmtId="0" fontId="5" fillId="0" borderId="22" xfId="2" applyFont="1" applyFill="1" applyBorder="1" applyAlignment="1">
      <alignment horizontal="left" wrapText="1"/>
    </xf>
    <xf numFmtId="4" fontId="5" fillId="0" borderId="23" xfId="0" applyNumberFormat="1" applyFont="1" applyFill="1" applyBorder="1"/>
    <xf numFmtId="0" fontId="3" fillId="0" borderId="24" xfId="0" applyFont="1" applyFill="1" applyBorder="1"/>
    <xf numFmtId="43" fontId="4" fillId="0" borderId="14" xfId="0" applyNumberFormat="1" applyFont="1" applyFill="1" applyBorder="1" applyAlignment="1">
      <alignment horizontal="justify" wrapText="1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justify"/>
    </xf>
    <xf numFmtId="43" fontId="4" fillId="0" borderId="4" xfId="0" applyNumberFormat="1" applyFont="1" applyFill="1" applyBorder="1" applyAlignment="1">
      <alignment horizontal="justify"/>
    </xf>
    <xf numFmtId="43" fontId="4" fillId="0" borderId="4" xfId="4" applyNumberFormat="1" applyFont="1" applyFill="1" applyBorder="1"/>
    <xf numFmtId="4" fontId="4" fillId="0" borderId="4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4" fillId="0" borderId="4" xfId="3" applyFont="1" applyFill="1" applyBorder="1" applyAlignment="1">
      <alignment wrapText="1"/>
    </xf>
    <xf numFmtId="0" fontId="0" fillId="0" borderId="0" xfId="0" applyFill="1" applyAlignment="1">
      <alignment horizontal="justify"/>
    </xf>
    <xf numFmtId="4" fontId="15" fillId="0" borderId="14" xfId="0" applyNumberFormat="1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right" vertical="center" wrapText="1"/>
    </xf>
    <xf numFmtId="43" fontId="15" fillId="0" borderId="0" xfId="1" applyFont="1" applyFill="1" applyAlignment="1">
      <alignment vertical="center" wrapText="1"/>
    </xf>
    <xf numFmtId="0" fontId="5" fillId="0" borderId="4" xfId="0" applyFont="1" applyFill="1" applyBorder="1" applyAlignment="1">
      <alignment horizontal="justify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5" fillId="7" borderId="0" xfId="0" applyFont="1" applyFill="1" applyBorder="1"/>
    <xf numFmtId="0" fontId="3" fillId="7" borderId="0" xfId="0" applyFont="1" applyFill="1" applyBorder="1"/>
    <xf numFmtId="43" fontId="3" fillId="7" borderId="0" xfId="0" applyNumberFormat="1" applyFont="1" applyFill="1" applyBorder="1"/>
    <xf numFmtId="14" fontId="3" fillId="6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6" fillId="5" borderId="18" xfId="0" applyFont="1" applyFill="1" applyBorder="1" applyAlignment="1">
      <alignment horizontal="justify"/>
    </xf>
    <xf numFmtId="4" fontId="3" fillId="0" borderId="29" xfId="0" applyNumberFormat="1" applyFont="1" applyFill="1" applyBorder="1"/>
    <xf numFmtId="4" fontId="5" fillId="0" borderId="30" xfId="0" applyNumberFormat="1" applyFont="1" applyFill="1" applyBorder="1"/>
    <xf numFmtId="4" fontId="6" fillId="0" borderId="0" xfId="0" applyNumberFormat="1" applyFont="1" applyFill="1" applyBorder="1" applyAlignment="1">
      <alignment horizontal="right"/>
    </xf>
    <xf numFmtId="43" fontId="4" fillId="0" borderId="28" xfId="4" applyNumberFormat="1" applyFont="1" applyFill="1" applyBorder="1"/>
    <xf numFmtId="4" fontId="3" fillId="0" borderId="31" xfId="0" applyNumberFormat="1" applyFont="1" applyFill="1" applyBorder="1"/>
    <xf numFmtId="44" fontId="4" fillId="0" borderId="31" xfId="4" applyFont="1" applyFill="1" applyBorder="1"/>
    <xf numFmtId="44" fontId="4" fillId="0" borderId="0" xfId="4" applyFont="1" applyFill="1" applyBorder="1"/>
    <xf numFmtId="43" fontId="4" fillId="0" borderId="0" xfId="4" applyNumberFormat="1" applyFont="1" applyFill="1" applyBorder="1"/>
    <xf numFmtId="166" fontId="7" fillId="0" borderId="0" xfId="2" applyNumberFormat="1" applyFont="1" applyFill="1" applyBorder="1" applyAlignment="1">
      <alignment vertical="center" wrapText="1"/>
    </xf>
    <xf numFmtId="0" fontId="5" fillId="0" borderId="4" xfId="0" applyFont="1" applyFill="1" applyBorder="1"/>
    <xf numFmtId="0" fontId="9" fillId="0" borderId="14" xfId="2" applyFont="1" applyFill="1" applyBorder="1" applyAlignment="1">
      <alignment horizontal="left" wrapText="1"/>
    </xf>
    <xf numFmtId="4" fontId="9" fillId="0" borderId="14" xfId="0" applyNumberFormat="1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7" fillId="0" borderId="11" xfId="0" applyFont="1" applyFill="1" applyBorder="1"/>
    <xf numFmtId="0" fontId="5" fillId="0" borderId="32" xfId="0" applyFont="1" applyFill="1" applyBorder="1"/>
    <xf numFmtId="0" fontId="4" fillId="0" borderId="32" xfId="0" applyFont="1" applyFill="1" applyBorder="1"/>
    <xf numFmtId="0" fontId="6" fillId="0" borderId="32" xfId="0" applyFont="1" applyFill="1" applyBorder="1"/>
    <xf numFmtId="0" fontId="4" fillId="0" borderId="32" xfId="3" applyFont="1" applyFill="1" applyBorder="1" applyAlignment="1">
      <alignment wrapText="1"/>
    </xf>
    <xf numFmtId="0" fontId="7" fillId="0" borderId="33" xfId="0" applyFont="1" applyFill="1" applyBorder="1"/>
    <xf numFmtId="0" fontId="5" fillId="0" borderId="35" xfId="0" applyFont="1" applyBorder="1"/>
    <xf numFmtId="0" fontId="5" fillId="0" borderId="2" xfId="0" applyFont="1" applyFill="1" applyBorder="1"/>
    <xf numFmtId="0" fontId="7" fillId="0" borderId="36" xfId="0" applyFont="1" applyFill="1" applyBorder="1"/>
    <xf numFmtId="4" fontId="7" fillId="0" borderId="28" xfId="0" applyNumberFormat="1" applyFont="1" applyFill="1" applyBorder="1" applyAlignment="1">
      <alignment vertical="center" wrapText="1"/>
    </xf>
    <xf numFmtId="4" fontId="3" fillId="0" borderId="35" xfId="0" applyNumberFormat="1" applyFont="1" applyFill="1" applyBorder="1"/>
    <xf numFmtId="4" fontId="6" fillId="3" borderId="41" xfId="0" applyNumberFormat="1" applyFont="1" applyFill="1" applyBorder="1"/>
    <xf numFmtId="4" fontId="5" fillId="0" borderId="42" xfId="0" applyNumberFormat="1" applyFont="1" applyBorder="1"/>
    <xf numFmtId="4" fontId="7" fillId="0" borderId="28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43" fontId="7" fillId="0" borderId="28" xfId="1" applyFont="1" applyFill="1" applyBorder="1" applyAlignment="1">
      <alignment horizontal="right"/>
    </xf>
    <xf numFmtId="4" fontId="7" fillId="0" borderId="28" xfId="0" applyNumberFormat="1" applyFont="1" applyFill="1" applyBorder="1"/>
    <xf numFmtId="43" fontId="7" fillId="0" borderId="28" xfId="1" applyFont="1" applyFill="1" applyBorder="1" applyAlignment="1">
      <alignment vertical="center" wrapText="1"/>
    </xf>
    <xf numFmtId="4" fontId="7" fillId="0" borderId="28" xfId="1" applyNumberFormat="1" applyFont="1" applyFill="1" applyBorder="1"/>
    <xf numFmtId="43" fontId="7" fillId="0" borderId="28" xfId="1" applyFont="1" applyFill="1" applyBorder="1"/>
    <xf numFmtId="4" fontId="9" fillId="0" borderId="28" xfId="1" applyNumberFormat="1" applyFont="1" applyFill="1" applyBorder="1"/>
    <xf numFmtId="43" fontId="7" fillId="0" borderId="28" xfId="1" applyFont="1" applyFill="1" applyBorder="1" applyAlignment="1">
      <alignment horizontal="center"/>
    </xf>
    <xf numFmtId="4" fontId="7" fillId="0" borderId="28" xfId="0" applyNumberFormat="1" applyFont="1" applyFill="1" applyBorder="1" applyAlignment="1">
      <alignment horizontal="center"/>
    </xf>
    <xf numFmtId="4" fontId="9" fillId="0" borderId="28" xfId="0" applyNumberFormat="1" applyFont="1" applyFill="1" applyBorder="1"/>
    <xf numFmtId="43" fontId="4" fillId="0" borderId="38" xfId="4" applyNumberFormat="1" applyFont="1" applyFill="1" applyBorder="1"/>
    <xf numFmtId="4" fontId="7" fillId="0" borderId="31" xfId="0" applyNumberFormat="1" applyFont="1" applyFill="1" applyBorder="1" applyAlignment="1">
      <alignment vertical="center" wrapText="1"/>
    </xf>
    <xf numFmtId="4" fontId="3" fillId="0" borderId="31" xfId="0" applyNumberFormat="1" applyFont="1" applyFill="1" applyBorder="1" applyAlignment="1">
      <alignment horizontal="right"/>
    </xf>
    <xf numFmtId="4" fontId="3" fillId="0" borderId="43" xfId="0" applyNumberFormat="1" applyFont="1" applyFill="1" applyBorder="1"/>
    <xf numFmtId="4" fontId="8" fillId="0" borderId="30" xfId="0" applyNumberFormat="1" applyFont="1" applyFill="1" applyBorder="1"/>
    <xf numFmtId="4" fontId="7" fillId="0" borderId="0" xfId="0" applyNumberFormat="1" applyFont="1" applyFill="1" applyBorder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justify"/>
    </xf>
    <xf numFmtId="43" fontId="7" fillId="0" borderId="0" xfId="1" applyFont="1" applyFill="1" applyBorder="1"/>
    <xf numFmtId="4" fontId="7" fillId="0" borderId="0" xfId="1" applyNumberFormat="1" applyFont="1" applyFill="1" applyBorder="1"/>
    <xf numFmtId="4" fontId="9" fillId="0" borderId="0" xfId="0" applyNumberFormat="1" applyFont="1" applyFill="1" applyBorder="1" applyAlignment="1">
      <alignment horizontal="right"/>
    </xf>
    <xf numFmtId="0" fontId="4" fillId="0" borderId="0" xfId="7" applyFont="1" applyFill="1" applyBorder="1" applyAlignment="1">
      <alignment horizontal="left" wrapText="1"/>
    </xf>
    <xf numFmtId="4" fontId="5" fillId="0" borderId="14" xfId="0" applyNumberFormat="1" applyFont="1" applyBorder="1"/>
    <xf numFmtId="0" fontId="14" fillId="0" borderId="14" xfId="0" applyFont="1" applyFill="1" applyBorder="1" applyAlignment="1">
      <alignment vertical="center" wrapText="1"/>
    </xf>
    <xf numFmtId="4" fontId="4" fillId="9" borderId="0" xfId="0" applyNumberFormat="1" applyFont="1" applyFill="1" applyBorder="1" applyAlignment="1">
      <alignment horizontal="center"/>
    </xf>
    <xf numFmtId="4" fontId="3" fillId="9" borderId="0" xfId="0" applyNumberFormat="1" applyFont="1" applyFill="1" applyBorder="1"/>
    <xf numFmtId="4" fontId="5" fillId="13" borderId="0" xfId="0" applyNumberFormat="1" applyFont="1" applyFill="1" applyBorder="1"/>
    <xf numFmtId="4" fontId="5" fillId="13" borderId="15" xfId="0" applyNumberFormat="1" applyFont="1" applyFill="1" applyBorder="1"/>
    <xf numFmtId="0" fontId="7" fillId="0" borderId="0" xfId="0" applyFont="1" applyFill="1"/>
    <xf numFmtId="0" fontId="4" fillId="0" borderId="0" xfId="0" applyFont="1" applyFill="1" applyBorder="1"/>
    <xf numFmtId="0" fontId="6" fillId="0" borderId="0" xfId="0" applyFont="1" applyFill="1" applyBorder="1" applyAlignment="1"/>
    <xf numFmtId="0" fontId="7" fillId="0" borderId="0" xfId="0" applyFont="1" applyFill="1" applyAlignment="1">
      <alignment horizontal="right"/>
    </xf>
    <xf numFmtId="0" fontId="0" fillId="0" borderId="0" xfId="0" applyFill="1"/>
    <xf numFmtId="0" fontId="6" fillId="0" borderId="8" xfId="0" applyFont="1" applyFill="1" applyBorder="1"/>
    <xf numFmtId="0" fontId="5" fillId="0" borderId="9" xfId="0" applyFont="1" applyFill="1" applyBorder="1"/>
    <xf numFmtId="0" fontId="6" fillId="0" borderId="5" xfId="0" applyFont="1" applyFill="1" applyBorder="1" applyAlignment="1">
      <alignment horizontal="right"/>
    </xf>
    <xf numFmtId="4" fontId="5" fillId="0" borderId="5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5" fillId="0" borderId="4" xfId="0" applyFont="1" applyFill="1" applyBorder="1" applyAlignment="1">
      <alignment horizontal="justify" textRotation="90"/>
    </xf>
    <xf numFmtId="0" fontId="6" fillId="0" borderId="16" xfId="0" applyFont="1" applyFill="1" applyBorder="1" applyAlignment="1">
      <alignment horizontal="justify"/>
    </xf>
    <xf numFmtId="0" fontId="6" fillId="0" borderId="17" xfId="0" applyFont="1" applyFill="1" applyBorder="1" applyAlignment="1">
      <alignment horizontal="justify"/>
    </xf>
    <xf numFmtId="4" fontId="5" fillId="0" borderId="0" xfId="0" applyNumberFormat="1" applyFont="1" applyFill="1" applyBorder="1" applyAlignment="1">
      <alignment horizontal="center"/>
    </xf>
    <xf numFmtId="0" fontId="6" fillId="0" borderId="4" xfId="2" applyFont="1" applyFill="1" applyBorder="1" applyAlignment="1">
      <alignment vertical="center" wrapText="1"/>
    </xf>
    <xf numFmtId="0" fontId="5" fillId="0" borderId="4" xfId="2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/>
    </xf>
    <xf numFmtId="4" fontId="6" fillId="0" borderId="4" xfId="2" applyNumberFormat="1" applyFont="1" applyFill="1" applyBorder="1" applyAlignment="1">
      <alignment vertical="center" wrapText="1"/>
    </xf>
    <xf numFmtId="0" fontId="8" fillId="0" borderId="12" xfId="0" applyFont="1" applyFill="1" applyBorder="1"/>
    <xf numFmtId="43" fontId="8" fillId="0" borderId="12" xfId="1" applyFont="1" applyFill="1" applyBorder="1" applyAlignment="1">
      <alignment horizontal="justify"/>
    </xf>
    <xf numFmtId="0" fontId="5" fillId="0" borderId="21" xfId="0" applyFont="1" applyFill="1" applyBorder="1"/>
    <xf numFmtId="0" fontId="6" fillId="0" borderId="22" xfId="0" applyFont="1" applyFill="1" applyBorder="1"/>
    <xf numFmtId="43" fontId="6" fillId="0" borderId="22" xfId="0" applyNumberFormat="1" applyFont="1" applyFill="1" applyBorder="1"/>
    <xf numFmtId="43" fontId="6" fillId="0" borderId="22" xfId="0" applyNumberFormat="1" applyFont="1" applyFill="1" applyBorder="1" applyAlignment="1">
      <alignment horizontal="justify"/>
    </xf>
    <xf numFmtId="43" fontId="6" fillId="0" borderId="22" xfId="4" applyNumberFormat="1" applyFont="1" applyFill="1" applyBorder="1"/>
    <xf numFmtId="44" fontId="6" fillId="0" borderId="30" xfId="4" applyFont="1" applyFill="1" applyBorder="1"/>
    <xf numFmtId="0" fontId="5" fillId="0" borderId="7" xfId="0" applyFont="1" applyFill="1" applyBorder="1"/>
    <xf numFmtId="0" fontId="6" fillId="0" borderId="1" xfId="0" applyFont="1" applyFill="1" applyBorder="1"/>
    <xf numFmtId="0" fontId="5" fillId="0" borderId="1" xfId="0" applyFont="1" applyFill="1" applyBorder="1" applyAlignment="1">
      <alignment horizontal="justify"/>
    </xf>
    <xf numFmtId="4" fontId="6" fillId="0" borderId="1" xfId="0" applyNumberFormat="1" applyFont="1" applyFill="1" applyBorder="1" applyAlignment="1">
      <alignment horizontal="right"/>
    </xf>
    <xf numFmtId="0" fontId="6" fillId="0" borderId="5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justify"/>
    </xf>
    <xf numFmtId="0" fontId="5" fillId="0" borderId="5" xfId="2" applyFont="1" applyFill="1" applyBorder="1" applyAlignment="1">
      <alignment vertical="center" wrapText="1"/>
    </xf>
    <xf numFmtId="4" fontId="6" fillId="0" borderId="5" xfId="2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justify"/>
    </xf>
    <xf numFmtId="164" fontId="3" fillId="0" borderId="4" xfId="0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left" wrapText="1"/>
    </xf>
    <xf numFmtId="0" fontId="6" fillId="0" borderId="4" xfId="2" applyFont="1" applyFill="1" applyBorder="1" applyAlignment="1">
      <alignment vertical="center"/>
    </xf>
    <xf numFmtId="0" fontId="5" fillId="0" borderId="4" xfId="2" applyFont="1" applyFill="1" applyBorder="1" applyAlignment="1">
      <alignment horizontal="justify"/>
    </xf>
    <xf numFmtId="4" fontId="6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left"/>
    </xf>
    <xf numFmtId="43" fontId="6" fillId="0" borderId="4" xfId="0" applyNumberFormat="1" applyFont="1" applyFill="1" applyBorder="1" applyAlignment="1">
      <alignment horizontal="justify"/>
    </xf>
    <xf numFmtId="43" fontId="6" fillId="0" borderId="4" xfId="4" applyNumberFormat="1" applyFont="1" applyFill="1" applyBorder="1"/>
    <xf numFmtId="0" fontId="6" fillId="0" borderId="13" xfId="0" applyFont="1" applyFill="1" applyBorder="1"/>
    <xf numFmtId="0" fontId="5" fillId="0" borderId="13" xfId="0" applyFont="1" applyFill="1" applyBorder="1" applyAlignment="1">
      <alignment horizontal="justify"/>
    </xf>
    <xf numFmtId="0" fontId="6" fillId="0" borderId="13" xfId="2" applyFont="1" applyFill="1" applyBorder="1" applyAlignment="1">
      <alignment vertical="center"/>
    </xf>
    <xf numFmtId="0" fontId="5" fillId="0" borderId="13" xfId="2" applyFont="1" applyFill="1" applyBorder="1" applyAlignment="1">
      <alignment wrapText="1"/>
    </xf>
    <xf numFmtId="4" fontId="6" fillId="0" borderId="13" xfId="0" applyNumberFormat="1" applyFont="1" applyFill="1" applyBorder="1" applyAlignment="1">
      <alignment horizontal="right"/>
    </xf>
    <xf numFmtId="0" fontId="6" fillId="0" borderId="3" xfId="0" applyFont="1" applyFill="1" applyBorder="1"/>
    <xf numFmtId="0" fontId="5" fillId="0" borderId="3" xfId="0" applyFont="1" applyFill="1" applyBorder="1" applyAlignment="1">
      <alignment horizontal="justify"/>
    </xf>
    <xf numFmtId="0" fontId="6" fillId="0" borderId="6" xfId="0" applyFont="1" applyFill="1" applyBorder="1"/>
    <xf numFmtId="4" fontId="6" fillId="0" borderId="3" xfId="0" applyNumberFormat="1" applyFont="1" applyFill="1" applyBorder="1" applyAlignment="1">
      <alignment horizontal="right"/>
    </xf>
    <xf numFmtId="0" fontId="8" fillId="0" borderId="11" xfId="0" applyFont="1" applyFill="1" applyBorder="1"/>
    <xf numFmtId="43" fontId="8" fillId="0" borderId="20" xfId="1" applyFont="1" applyFill="1" applyBorder="1" applyAlignment="1">
      <alignment horizontal="justify"/>
    </xf>
    <xf numFmtId="0" fontId="8" fillId="0" borderId="22" xfId="2" applyFont="1" applyFill="1" applyBorder="1" applyAlignment="1">
      <alignment vertical="center" wrapText="1"/>
    </xf>
    <xf numFmtId="0" fontId="8" fillId="0" borderId="22" xfId="2" applyFont="1" applyFill="1" applyBorder="1" applyAlignment="1">
      <alignment horizontal="center" vertical="center" wrapText="1"/>
    </xf>
    <xf numFmtId="4" fontId="8" fillId="0" borderId="22" xfId="2" applyNumberFormat="1" applyFont="1" applyFill="1" applyBorder="1" applyAlignment="1">
      <alignment vertical="center" wrapText="1"/>
    </xf>
    <xf numFmtId="0" fontId="5" fillId="0" borderId="37" xfId="0" applyFont="1" applyFill="1" applyBorder="1"/>
    <xf numFmtId="0" fontId="6" fillId="0" borderId="37" xfId="0" applyFont="1" applyFill="1" applyBorder="1"/>
    <xf numFmtId="0" fontId="5" fillId="0" borderId="37" xfId="0" applyFont="1" applyFill="1" applyBorder="1" applyAlignment="1">
      <alignment horizontal="justify"/>
    </xf>
    <xf numFmtId="4" fontId="6" fillId="0" borderId="39" xfId="0" applyNumberFormat="1" applyFont="1" applyFill="1" applyBorder="1"/>
    <xf numFmtId="4" fontId="6" fillId="0" borderId="3" xfId="0" applyNumberFormat="1" applyFont="1" applyFill="1" applyBorder="1"/>
    <xf numFmtId="0" fontId="5" fillId="0" borderId="34" xfId="0" applyFont="1" applyFill="1" applyBorder="1"/>
    <xf numFmtId="0" fontId="6" fillId="0" borderId="34" xfId="0" applyFont="1" applyFill="1" applyBorder="1"/>
    <xf numFmtId="0" fontId="5" fillId="0" borderId="34" xfId="0" applyFont="1" applyFill="1" applyBorder="1" applyAlignment="1">
      <alignment horizontal="justify"/>
    </xf>
    <xf numFmtId="4" fontId="6" fillId="0" borderId="40" xfId="0" applyNumberFormat="1" applyFont="1" applyFill="1" applyBorder="1"/>
    <xf numFmtId="4" fontId="5" fillId="0" borderId="15" xfId="0" applyNumberFormat="1" applyFont="1" applyFill="1" applyBorder="1"/>
    <xf numFmtId="0" fontId="3" fillId="0" borderId="0" xfId="0" applyFont="1" applyFill="1" applyBorder="1" applyAlignment="1">
      <alignment horizontal="justify"/>
    </xf>
    <xf numFmtId="4" fontId="4" fillId="0" borderId="0" xfId="0" applyNumberFormat="1" applyFont="1" applyFill="1" applyBorder="1"/>
    <xf numFmtId="0" fontId="9" fillId="0" borderId="4" xfId="0" applyFont="1" applyFill="1" applyBorder="1" applyAlignment="1">
      <alignment horizontal="justify"/>
    </xf>
    <xf numFmtId="0" fontId="9" fillId="0" borderId="4" xfId="0" applyFont="1" applyFill="1" applyBorder="1"/>
    <xf numFmtId="4" fontId="9" fillId="0" borderId="4" xfId="0" applyNumberFormat="1" applyFont="1" applyFill="1" applyBorder="1"/>
    <xf numFmtId="43" fontId="5" fillId="0" borderId="0" xfId="1" applyFont="1" applyFill="1" applyBorder="1"/>
    <xf numFmtId="0" fontId="4" fillId="0" borderId="14" xfId="0" applyFont="1" applyFill="1" applyBorder="1" applyAlignment="1">
      <alignment horizontal="right"/>
    </xf>
    <xf numFmtId="0" fontId="20" fillId="0" borderId="14" xfId="0" applyFont="1" applyFill="1" applyBorder="1" applyAlignment="1">
      <alignment horizontal="right"/>
    </xf>
    <xf numFmtId="43" fontId="4" fillId="0" borderId="14" xfId="0" applyNumberFormat="1" applyFont="1" applyFill="1" applyBorder="1" applyAlignment="1">
      <alignment horizontal="right"/>
    </xf>
    <xf numFmtId="0" fontId="6" fillId="14" borderId="4" xfId="0" applyFont="1" applyFill="1" applyBorder="1"/>
    <xf numFmtId="0" fontId="5" fillId="14" borderId="4" xfId="0" applyFont="1" applyFill="1" applyBorder="1"/>
    <xf numFmtId="0" fontId="6" fillId="14" borderId="10" xfId="0" applyFont="1" applyFill="1" applyBorder="1" applyAlignment="1">
      <alignment horizontal="justify"/>
    </xf>
    <xf numFmtId="0" fontId="22" fillId="0" borderId="0" xfId="0" applyFont="1" applyFill="1" applyBorder="1"/>
    <xf numFmtId="0" fontId="18" fillId="12" borderId="14" xfId="0" applyFont="1" applyFill="1" applyBorder="1" applyAlignment="1">
      <alignment horizontal="center" vertical="center"/>
    </xf>
    <xf numFmtId="0" fontId="11" fillId="12" borderId="14" xfId="0" applyFont="1" applyFill="1" applyBorder="1" applyAlignment="1">
      <alignment horizontal="center" vertical="center"/>
    </xf>
    <xf numFmtId="0" fontId="6" fillId="4" borderId="5" xfId="2" applyFont="1" applyFill="1" applyBorder="1" applyAlignment="1">
      <alignment vertical="center" wrapText="1"/>
    </xf>
    <xf numFmtId="0" fontId="5" fillId="4" borderId="5" xfId="2" applyFont="1" applyFill="1" applyBorder="1" applyAlignment="1">
      <alignment horizontal="justify"/>
    </xf>
    <xf numFmtId="0" fontId="5" fillId="4" borderId="5" xfId="2" applyFont="1" applyFill="1" applyBorder="1" applyAlignment="1">
      <alignment vertical="center" wrapText="1"/>
    </xf>
    <xf numFmtId="4" fontId="5" fillId="0" borderId="0" xfId="0" applyNumberFormat="1" applyFont="1" applyBorder="1" applyAlignment="1">
      <alignment horizontal="right"/>
    </xf>
    <xf numFmtId="4" fontId="4" fillId="0" borderId="0" xfId="2" applyNumberFormat="1" applyFont="1" applyFill="1"/>
    <xf numFmtId="0" fontId="5" fillId="9" borderId="4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</cellXfs>
  <cellStyles count="8">
    <cellStyle name="Millares" xfId="1" builtinId="3"/>
    <cellStyle name="Millares 2" xfId="5"/>
    <cellStyle name="Millares 2 2" xfId="6"/>
    <cellStyle name="Moneda" xfId="4" builtinId="4"/>
    <cellStyle name="Normal" xfId="0" builtinId="0"/>
    <cellStyle name="Normal 2" xfId="2"/>
    <cellStyle name="Normal 3" xfId="7"/>
    <cellStyle name="Normal 5" xfId="3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85"/>
  <sheetViews>
    <sheetView tabSelected="1" workbookViewId="0">
      <selection activeCell="H18" sqref="H18"/>
    </sheetView>
  </sheetViews>
  <sheetFormatPr baseColWidth="10" defaultColWidth="11.44140625" defaultRowHeight="10.199999999999999"/>
  <cols>
    <col min="1" max="1" width="1.44140625" style="3" customWidth="1"/>
    <col min="2" max="2" width="3.44140625" style="3" customWidth="1"/>
    <col min="3" max="3" width="2" style="3" customWidth="1"/>
    <col min="4" max="4" width="14.6640625" style="34" customWidth="1"/>
    <col min="5" max="6" width="7.33203125" style="3" customWidth="1"/>
    <col min="7" max="7" width="35.44140625" style="34" customWidth="1"/>
    <col min="8" max="8" width="14.33203125" style="34" customWidth="1"/>
    <col min="9" max="9" width="14.88671875" style="34" customWidth="1"/>
    <col min="10" max="10" width="13.33203125" style="34" customWidth="1"/>
    <col min="11" max="11" width="50.6640625" style="3" customWidth="1"/>
    <col min="12" max="12" width="8.44140625" style="3" customWidth="1"/>
    <col min="13" max="13" width="14.88671875" style="33" hidden="1" customWidth="1"/>
    <col min="14" max="14" width="10.88671875" style="38" hidden="1" customWidth="1"/>
    <col min="15" max="15" width="10.6640625" style="38" hidden="1" customWidth="1"/>
    <col min="16" max="16" width="13.88671875" style="15" hidden="1" customWidth="1"/>
    <col min="17" max="18" width="13.88671875" style="15" customWidth="1"/>
    <col min="19" max="19" width="13.88671875" style="11" customWidth="1"/>
    <col min="20" max="20" width="2.44140625" style="3" customWidth="1"/>
    <col min="21" max="22" width="11.44140625" style="9"/>
    <col min="23" max="23" width="12.6640625" style="9" customWidth="1"/>
    <col min="24" max="24" width="4.33203125" style="9" customWidth="1"/>
    <col min="25" max="25" width="15.6640625" style="9" customWidth="1"/>
    <col min="26" max="26" width="12.88671875" style="9" customWidth="1"/>
    <col min="27" max="27" width="12.88671875" style="3" customWidth="1"/>
    <col min="28" max="28" width="11.44140625" style="9"/>
    <col min="29" max="29" width="8.5546875" style="9" customWidth="1"/>
    <col min="30" max="31" width="11.44140625" style="9"/>
    <col min="32" max="32" width="12.88671875" style="9" customWidth="1"/>
    <col min="33" max="39" width="11.44140625" style="9"/>
    <col min="40" max="40" width="13" style="9" bestFit="1" customWidth="1"/>
    <col min="41" max="50" width="11.44140625" style="9"/>
    <col min="51" max="51" width="15.109375" style="9" customWidth="1"/>
    <col min="52" max="16384" width="11.44140625" style="9"/>
  </cols>
  <sheetData>
    <row r="1" spans="1:52">
      <c r="A1" s="3" t="s">
        <v>14</v>
      </c>
      <c r="D1" s="34" t="s">
        <v>0</v>
      </c>
      <c r="H1" s="34" t="s">
        <v>741</v>
      </c>
      <c r="M1" s="34"/>
      <c r="N1" s="34"/>
      <c r="O1" s="34"/>
      <c r="P1" s="3"/>
      <c r="Q1" s="3"/>
      <c r="R1" s="3"/>
      <c r="S1" s="9"/>
      <c r="X1" s="169"/>
    </row>
    <row r="2" spans="1:52">
      <c r="A2" s="3" t="s">
        <v>14</v>
      </c>
      <c r="D2" s="34" t="s">
        <v>1</v>
      </c>
      <c r="H2" s="231" t="s">
        <v>743</v>
      </c>
      <c r="I2" s="231" t="s">
        <v>25</v>
      </c>
      <c r="J2" s="232" t="s">
        <v>752</v>
      </c>
      <c r="K2" s="1" t="s">
        <v>753</v>
      </c>
      <c r="L2" s="3" t="s">
        <v>18</v>
      </c>
      <c r="M2" s="34"/>
      <c r="N2" s="34"/>
      <c r="O2" s="34"/>
      <c r="P2" s="3"/>
      <c r="Q2" s="3"/>
      <c r="R2" s="3"/>
      <c r="S2" s="9"/>
      <c r="X2" s="169"/>
    </row>
    <row r="3" spans="1:52">
      <c r="A3" s="3" t="s">
        <v>14</v>
      </c>
      <c r="D3" s="233" t="s">
        <v>26</v>
      </c>
      <c r="H3" s="231" t="s">
        <v>744</v>
      </c>
      <c r="I3" s="234" t="s">
        <v>745</v>
      </c>
      <c r="J3" s="34" t="s">
        <v>836</v>
      </c>
      <c r="K3" s="231" t="s">
        <v>835</v>
      </c>
      <c r="L3" s="3" t="s">
        <v>28</v>
      </c>
      <c r="M3" s="34"/>
      <c r="N3" s="34"/>
      <c r="O3" s="34"/>
      <c r="P3" s="3"/>
      <c r="Q3" s="3"/>
      <c r="R3" s="3"/>
      <c r="S3" s="9"/>
      <c r="X3" s="169"/>
    </row>
    <row r="4" spans="1:52" ht="14.4">
      <c r="A4" s="3" t="s">
        <v>14</v>
      </c>
      <c r="D4" s="233"/>
      <c r="H4" s="231" t="s">
        <v>746</v>
      </c>
      <c r="I4" s="231" t="s">
        <v>747</v>
      </c>
      <c r="K4" s="235"/>
      <c r="M4" s="34"/>
      <c r="N4" s="34"/>
      <c r="O4" s="34"/>
      <c r="P4" s="3"/>
      <c r="Q4" s="3"/>
      <c r="R4" s="3"/>
      <c r="S4" s="9"/>
      <c r="X4" s="169"/>
    </row>
    <row r="5" spans="1:52">
      <c r="A5" s="3" t="s">
        <v>14</v>
      </c>
      <c r="D5" s="233"/>
      <c r="H5" s="231" t="s">
        <v>742</v>
      </c>
      <c r="I5" s="231" t="s">
        <v>6</v>
      </c>
      <c r="M5" s="34"/>
      <c r="N5" s="34"/>
      <c r="O5" s="34"/>
      <c r="P5" s="3"/>
      <c r="Q5" s="3"/>
      <c r="R5" s="3"/>
      <c r="S5" s="9"/>
      <c r="X5" s="169"/>
    </row>
    <row r="6" spans="1:52">
      <c r="A6" s="3" t="s">
        <v>14</v>
      </c>
      <c r="D6" s="233"/>
      <c r="H6" s="231" t="s">
        <v>748</v>
      </c>
      <c r="I6" s="231" t="s">
        <v>749</v>
      </c>
      <c r="M6" s="34"/>
      <c r="N6" s="34"/>
      <c r="O6" s="34"/>
      <c r="P6" s="3"/>
      <c r="Q6" s="3"/>
      <c r="R6" s="3"/>
      <c r="S6" s="9"/>
      <c r="X6" s="169"/>
    </row>
    <row r="7" spans="1:52">
      <c r="A7" s="3" t="s">
        <v>14</v>
      </c>
      <c r="H7" s="231" t="s">
        <v>750</v>
      </c>
      <c r="I7" s="231" t="s">
        <v>751</v>
      </c>
      <c r="M7" s="34"/>
      <c r="N7" s="34"/>
      <c r="O7" s="34"/>
      <c r="P7" s="3"/>
      <c r="Q7" s="3"/>
      <c r="R7" s="3"/>
      <c r="S7" s="9"/>
      <c r="X7" s="169"/>
    </row>
    <row r="8" spans="1:52">
      <c r="A8" s="3" t="s">
        <v>14</v>
      </c>
      <c r="X8" s="169"/>
      <c r="Y8" s="49" t="s">
        <v>573</v>
      </c>
      <c r="Z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</row>
    <row r="9" spans="1:52" ht="18.75" customHeight="1">
      <c r="A9" s="3" t="s">
        <v>14</v>
      </c>
      <c r="X9" s="169"/>
      <c r="Y9" s="49" t="s">
        <v>569</v>
      </c>
      <c r="Z9" s="50" t="s">
        <v>0</v>
      </c>
      <c r="AA9" s="34"/>
      <c r="AB9" s="50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</row>
    <row r="10" spans="1:52" s="2" customFormat="1" ht="18.75" customHeight="1">
      <c r="A10" s="3" t="s">
        <v>14</v>
      </c>
      <c r="B10" s="3"/>
      <c r="C10" s="3"/>
      <c r="D10" s="311" t="s">
        <v>7</v>
      </c>
      <c r="E10" s="3"/>
      <c r="F10" s="3"/>
      <c r="G10" s="34"/>
      <c r="H10" s="34"/>
      <c r="I10" s="34"/>
      <c r="J10" s="34"/>
      <c r="K10" s="3"/>
      <c r="L10" s="3"/>
      <c r="M10" s="3"/>
      <c r="N10" s="35">
        <f>K11*0.15</f>
        <v>2104278.15</v>
      </c>
      <c r="O10" s="35"/>
      <c r="P10" s="3" t="s">
        <v>29</v>
      </c>
      <c r="Q10" s="3"/>
      <c r="R10" s="3"/>
      <c r="S10" s="3"/>
      <c r="T10" s="3"/>
      <c r="X10" s="169"/>
      <c r="Y10" s="49" t="s">
        <v>570</v>
      </c>
      <c r="Z10" s="50" t="s">
        <v>571</v>
      </c>
      <c r="AA10" s="3"/>
      <c r="AB10" s="49"/>
      <c r="AC10" s="320" t="s">
        <v>586</v>
      </c>
      <c r="AD10" s="320"/>
      <c r="AE10" s="320"/>
      <c r="AF10" s="320"/>
      <c r="AG10" s="320"/>
      <c r="AH10" s="49"/>
      <c r="AI10" s="320" t="s">
        <v>586</v>
      </c>
      <c r="AJ10" s="320"/>
      <c r="AK10" s="320"/>
      <c r="AL10" s="320"/>
      <c r="AM10" s="49"/>
      <c r="AN10" s="49"/>
      <c r="AO10" s="49"/>
      <c r="AP10" s="49"/>
      <c r="AQ10" s="49"/>
      <c r="AR10" s="319" t="s">
        <v>586</v>
      </c>
      <c r="AS10" s="319"/>
      <c r="AT10" s="319"/>
      <c r="AU10" s="319"/>
      <c r="AV10" s="319"/>
      <c r="AW10" s="49"/>
      <c r="AX10" s="49"/>
      <c r="AY10" s="49"/>
      <c r="AZ10" s="49"/>
    </row>
    <row r="11" spans="1:52" s="2" customFormat="1" ht="18.75" customHeight="1">
      <c r="A11" s="3" t="s">
        <v>14</v>
      </c>
      <c r="B11" s="3"/>
      <c r="C11" s="3"/>
      <c r="D11" s="236"/>
      <c r="E11" s="237"/>
      <c r="F11" s="237"/>
      <c r="G11" s="238" t="s">
        <v>20</v>
      </c>
      <c r="H11" s="238"/>
      <c r="I11" s="238"/>
      <c r="J11" s="238"/>
      <c r="K11" s="239">
        <v>14028521</v>
      </c>
      <c r="L11" s="3"/>
      <c r="M11" s="34"/>
      <c r="N11" s="35">
        <f>K11*0.15</f>
        <v>2104278.15</v>
      </c>
      <c r="O11" s="35"/>
      <c r="P11" s="173" t="s">
        <v>30</v>
      </c>
      <c r="Q11" s="173"/>
      <c r="R11" s="173"/>
      <c r="S11" s="173"/>
      <c r="T11" s="3"/>
      <c r="X11" s="169"/>
      <c r="Y11" s="49"/>
      <c r="Z11" s="50"/>
      <c r="AA11" s="3"/>
      <c r="AB11" s="49"/>
      <c r="AC11" s="79" t="s">
        <v>727</v>
      </c>
      <c r="AD11" s="77"/>
      <c r="AE11" s="77"/>
      <c r="AF11" s="77"/>
      <c r="AG11" s="78"/>
      <c r="AH11" s="49"/>
      <c r="AI11" s="79" t="s">
        <v>728</v>
      </c>
      <c r="AJ11" s="80"/>
      <c r="AK11" s="80"/>
      <c r="AL11" s="81"/>
      <c r="AM11" s="49"/>
      <c r="AN11" s="49"/>
      <c r="AO11" s="49"/>
      <c r="AP11" s="49"/>
      <c r="AQ11" s="49"/>
      <c r="AR11" s="73"/>
      <c r="AS11" s="73"/>
      <c r="AT11" s="73"/>
      <c r="AU11" s="73"/>
      <c r="AV11" s="73"/>
      <c r="AW11" s="49"/>
      <c r="AX11" s="49"/>
      <c r="AY11" s="49"/>
      <c r="AZ11" s="49"/>
    </row>
    <row r="12" spans="1:52" ht="57" customHeight="1">
      <c r="A12" s="3" t="s">
        <v>14</v>
      </c>
      <c r="D12" s="308" t="s">
        <v>2</v>
      </c>
      <c r="E12" s="309" t="s">
        <v>444</v>
      </c>
      <c r="F12" s="310" t="s">
        <v>775</v>
      </c>
      <c r="G12" s="308" t="s">
        <v>340</v>
      </c>
      <c r="H12" s="310" t="s">
        <v>724</v>
      </c>
      <c r="I12" s="310" t="s">
        <v>507</v>
      </c>
      <c r="J12" s="310" t="s">
        <v>725</v>
      </c>
      <c r="K12" s="309" t="s">
        <v>3</v>
      </c>
      <c r="L12" s="241" t="s">
        <v>8</v>
      </c>
      <c r="M12" s="242" t="s">
        <v>443</v>
      </c>
      <c r="N12" s="35" t="s">
        <v>547</v>
      </c>
      <c r="O12" s="35" t="s">
        <v>548</v>
      </c>
      <c r="P12" s="243" t="s">
        <v>555</v>
      </c>
      <c r="Q12" s="35" t="s">
        <v>547</v>
      </c>
      <c r="R12" s="35" t="s">
        <v>548</v>
      </c>
      <c r="S12" s="174" t="s">
        <v>754</v>
      </c>
      <c r="T12" s="184" t="s">
        <v>14</v>
      </c>
      <c r="U12" s="24" t="s">
        <v>560</v>
      </c>
      <c r="V12" s="24" t="s">
        <v>556</v>
      </c>
      <c r="W12" s="31" t="s">
        <v>568</v>
      </c>
      <c r="X12" s="48" t="s">
        <v>14</v>
      </c>
      <c r="Y12" s="31" t="s">
        <v>572</v>
      </c>
      <c r="Z12" s="31" t="s">
        <v>574</v>
      </c>
      <c r="AA12" s="165" t="s">
        <v>726</v>
      </c>
      <c r="AB12" s="31" t="s">
        <v>575</v>
      </c>
      <c r="AC12" s="76" t="s">
        <v>576</v>
      </c>
      <c r="AD12" s="76" t="s">
        <v>577</v>
      </c>
      <c r="AE12" s="76" t="s">
        <v>578</v>
      </c>
      <c r="AF12" s="76" t="s">
        <v>579</v>
      </c>
      <c r="AG12" s="76" t="s">
        <v>580</v>
      </c>
      <c r="AH12" s="31" t="s">
        <v>581</v>
      </c>
      <c r="AI12" s="76" t="s">
        <v>582</v>
      </c>
      <c r="AJ12" s="76" t="s">
        <v>583</v>
      </c>
      <c r="AK12" s="84" t="s">
        <v>584</v>
      </c>
      <c r="AL12" s="76" t="s">
        <v>585</v>
      </c>
      <c r="AM12" s="31" t="s">
        <v>588</v>
      </c>
      <c r="AN12" s="31" t="s">
        <v>587</v>
      </c>
      <c r="AO12" s="31" t="s">
        <v>589</v>
      </c>
      <c r="AP12" s="31" t="s">
        <v>590</v>
      </c>
      <c r="AQ12" s="31" t="s">
        <v>591</v>
      </c>
      <c r="AR12" s="51" t="s">
        <v>592</v>
      </c>
      <c r="AS12" s="51" t="s">
        <v>594</v>
      </c>
      <c r="AT12" s="51" t="s">
        <v>593</v>
      </c>
      <c r="AU12" s="51" t="s">
        <v>595</v>
      </c>
      <c r="AV12" s="51" t="s">
        <v>596</v>
      </c>
      <c r="AW12" s="31" t="s">
        <v>597</v>
      </c>
      <c r="AX12" s="31" t="s">
        <v>598</v>
      </c>
      <c r="AY12" s="31" t="s">
        <v>599</v>
      </c>
      <c r="AZ12" s="31" t="s">
        <v>600</v>
      </c>
    </row>
    <row r="13" spans="1:52">
      <c r="A13" s="3" t="s">
        <v>14</v>
      </c>
      <c r="Q13" s="11"/>
      <c r="R13" s="11"/>
      <c r="T13" s="9"/>
      <c r="X13" s="169"/>
      <c r="Y13" s="60"/>
      <c r="Z13" s="60"/>
      <c r="AA13" s="52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</row>
    <row r="14" spans="1:52">
      <c r="A14" s="3" t="s">
        <v>14</v>
      </c>
      <c r="P14" s="244"/>
      <c r="Q14" s="5"/>
      <c r="R14" s="5"/>
      <c r="S14" s="5"/>
      <c r="T14" s="9"/>
      <c r="X14" s="169"/>
      <c r="Y14" s="60"/>
      <c r="Z14" s="60"/>
      <c r="AA14" s="52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</row>
    <row r="15" spans="1:52" ht="21" thickBot="1">
      <c r="A15" s="3" t="s">
        <v>14</v>
      </c>
      <c r="D15" s="245" t="s">
        <v>4</v>
      </c>
      <c r="E15" s="246" t="s">
        <v>444</v>
      </c>
      <c r="F15" s="246" t="s">
        <v>776</v>
      </c>
      <c r="G15" s="245" t="s">
        <v>5</v>
      </c>
      <c r="H15" s="247" t="s">
        <v>506</v>
      </c>
      <c r="I15" s="247" t="s">
        <v>507</v>
      </c>
      <c r="J15" s="247" t="s">
        <v>2</v>
      </c>
      <c r="K15" s="246" t="s">
        <v>27</v>
      </c>
      <c r="L15" s="246"/>
      <c r="M15" s="248"/>
      <c r="N15" s="249" t="s">
        <v>13</v>
      </c>
      <c r="O15" s="249" t="s">
        <v>12</v>
      </c>
      <c r="P15" s="250" t="s">
        <v>16</v>
      </c>
      <c r="Q15" s="249" t="s">
        <v>13</v>
      </c>
      <c r="R15" s="249" t="s">
        <v>12</v>
      </c>
      <c r="S15" s="12" t="s">
        <v>755</v>
      </c>
      <c r="T15" s="9"/>
      <c r="X15" s="169"/>
      <c r="Y15" s="60"/>
      <c r="Z15" s="60"/>
      <c r="AA15" s="52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</row>
    <row r="16" spans="1:52" s="3" customFormat="1">
      <c r="A16" s="3" t="s">
        <v>14</v>
      </c>
      <c r="D16" s="34"/>
      <c r="G16" s="13"/>
      <c r="H16" s="13"/>
      <c r="I16" s="13"/>
      <c r="J16" s="13"/>
      <c r="K16" s="14"/>
      <c r="L16" s="14"/>
      <c r="M16" s="38"/>
      <c r="N16" s="38"/>
      <c r="O16" s="38"/>
      <c r="P16" s="15"/>
      <c r="Q16" s="15"/>
      <c r="R16" s="15"/>
      <c r="S16" s="15"/>
      <c r="X16" s="169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</row>
    <row r="17" spans="1:52" s="3" customFormat="1">
      <c r="A17" s="3" t="s">
        <v>14</v>
      </c>
      <c r="B17" s="251"/>
      <c r="C17" s="93"/>
      <c r="D17" s="252"/>
      <c r="E17" s="93"/>
      <c r="F17" s="93"/>
      <c r="G17" s="253" t="s">
        <v>346</v>
      </c>
      <c r="H17" s="253"/>
      <c r="I17" s="253"/>
      <c r="J17" s="253"/>
      <c r="K17" s="254"/>
      <c r="L17" s="150"/>
      <c r="M17" s="255"/>
      <c r="N17" s="256"/>
      <c r="O17" s="256"/>
      <c r="P17" s="92"/>
      <c r="Q17" s="176"/>
      <c r="R17" s="176"/>
      <c r="S17" s="151"/>
      <c r="X17" s="169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</row>
    <row r="18" spans="1:52" s="1" customFormat="1" ht="30.6">
      <c r="A18" s="3" t="s">
        <v>14</v>
      </c>
      <c r="B18" s="152" t="s">
        <v>347</v>
      </c>
      <c r="C18" s="101" t="s">
        <v>142</v>
      </c>
      <c r="D18" s="129" t="s">
        <v>348</v>
      </c>
      <c r="E18" s="130" t="s">
        <v>348</v>
      </c>
      <c r="F18" s="130" t="s">
        <v>743</v>
      </c>
      <c r="G18" s="43" t="s">
        <v>349</v>
      </c>
      <c r="H18" s="41">
        <v>42845</v>
      </c>
      <c r="I18" s="42">
        <v>38177</v>
      </c>
      <c r="J18" s="43" t="s">
        <v>508</v>
      </c>
      <c r="K18" s="131" t="s">
        <v>350</v>
      </c>
      <c r="L18" s="132" t="s">
        <v>19</v>
      </c>
      <c r="M18" s="178">
        <v>8120</v>
      </c>
      <c r="N18" s="181">
        <v>0</v>
      </c>
      <c r="O18" s="181">
        <v>0</v>
      </c>
      <c r="P18" s="179">
        <f>M18+N18-O18</f>
        <v>8120</v>
      </c>
      <c r="Q18" s="4">
        <v>0</v>
      </c>
      <c r="R18" s="4">
        <v>0</v>
      </c>
      <c r="S18" s="175">
        <f t="shared" ref="S18:S47" si="0">P18+Q18-R18</f>
        <v>8120</v>
      </c>
      <c r="U18" s="45">
        <v>1</v>
      </c>
      <c r="V18" s="44">
        <v>42901</v>
      </c>
      <c r="W18" s="4" t="s">
        <v>557</v>
      </c>
      <c r="X18" s="170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</row>
    <row r="19" spans="1:52" s="1" customFormat="1" ht="30.6">
      <c r="A19" s="3" t="s">
        <v>14</v>
      </c>
      <c r="B19" s="152" t="s">
        <v>347</v>
      </c>
      <c r="C19" s="101" t="s">
        <v>142</v>
      </c>
      <c r="D19" s="129" t="s">
        <v>348</v>
      </c>
      <c r="E19" s="130" t="s">
        <v>348</v>
      </c>
      <c r="F19" s="130" t="s">
        <v>743</v>
      </c>
      <c r="G19" s="43" t="s">
        <v>351</v>
      </c>
      <c r="H19" s="41">
        <v>42845</v>
      </c>
      <c r="I19" s="42">
        <v>38178</v>
      </c>
      <c r="J19" s="43" t="s">
        <v>508</v>
      </c>
      <c r="K19" s="131" t="s">
        <v>352</v>
      </c>
      <c r="L19" s="132" t="s">
        <v>19</v>
      </c>
      <c r="M19" s="178">
        <v>8120</v>
      </c>
      <c r="N19" s="181">
        <v>0</v>
      </c>
      <c r="O19" s="181">
        <v>0</v>
      </c>
      <c r="P19" s="179">
        <f t="shared" ref="P19:P66" si="1">M19+N19-O19</f>
        <v>8120</v>
      </c>
      <c r="Q19" s="4">
        <v>0</v>
      </c>
      <c r="R19" s="4">
        <v>0</v>
      </c>
      <c r="S19" s="175">
        <f t="shared" si="0"/>
        <v>8120</v>
      </c>
      <c r="U19" s="45">
        <v>1</v>
      </c>
      <c r="V19" s="44">
        <v>42901</v>
      </c>
      <c r="W19" s="4" t="s">
        <v>557</v>
      </c>
      <c r="X19" s="170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</row>
    <row r="20" spans="1:52" s="1" customFormat="1" ht="30.6">
      <c r="A20" s="3" t="s">
        <v>14</v>
      </c>
      <c r="B20" s="152" t="s">
        <v>347</v>
      </c>
      <c r="C20" s="101" t="s">
        <v>142</v>
      </c>
      <c r="D20" s="129" t="s">
        <v>348</v>
      </c>
      <c r="E20" s="130" t="s">
        <v>348</v>
      </c>
      <c r="F20" s="130" t="s">
        <v>743</v>
      </c>
      <c r="G20" s="43" t="s">
        <v>353</v>
      </c>
      <c r="H20" s="41">
        <v>42845</v>
      </c>
      <c r="I20" s="42">
        <v>38179</v>
      </c>
      <c r="J20" s="43" t="s">
        <v>508</v>
      </c>
      <c r="K20" s="131" t="s">
        <v>354</v>
      </c>
      <c r="L20" s="132" t="s">
        <v>19</v>
      </c>
      <c r="M20" s="178">
        <v>8120</v>
      </c>
      <c r="N20" s="181">
        <v>0</v>
      </c>
      <c r="O20" s="181">
        <v>0</v>
      </c>
      <c r="P20" s="179">
        <f t="shared" si="1"/>
        <v>8120</v>
      </c>
      <c r="Q20" s="4">
        <v>0</v>
      </c>
      <c r="R20" s="4">
        <v>0</v>
      </c>
      <c r="S20" s="175">
        <f t="shared" si="0"/>
        <v>8120</v>
      </c>
      <c r="U20" s="45">
        <v>1</v>
      </c>
      <c r="V20" s="44">
        <v>42901</v>
      </c>
      <c r="W20" s="4" t="s">
        <v>557</v>
      </c>
      <c r="X20" s="170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</row>
    <row r="21" spans="1:52" s="1" customFormat="1" ht="20.399999999999999">
      <c r="A21" s="3" t="s">
        <v>14</v>
      </c>
      <c r="B21" s="152" t="s">
        <v>347</v>
      </c>
      <c r="C21" s="101" t="s">
        <v>142</v>
      </c>
      <c r="D21" s="129" t="s">
        <v>348</v>
      </c>
      <c r="E21" s="130" t="s">
        <v>348</v>
      </c>
      <c r="F21" s="130" t="s">
        <v>743</v>
      </c>
      <c r="G21" s="43" t="s">
        <v>355</v>
      </c>
      <c r="H21" s="41">
        <v>42845</v>
      </c>
      <c r="I21" s="42">
        <v>38180</v>
      </c>
      <c r="J21" s="43" t="s">
        <v>508</v>
      </c>
      <c r="K21" s="131" t="s">
        <v>356</v>
      </c>
      <c r="L21" s="132" t="s">
        <v>19</v>
      </c>
      <c r="M21" s="178">
        <v>8120</v>
      </c>
      <c r="N21" s="181">
        <v>0</v>
      </c>
      <c r="O21" s="181">
        <v>0</v>
      </c>
      <c r="P21" s="179">
        <f t="shared" si="1"/>
        <v>8120</v>
      </c>
      <c r="Q21" s="4">
        <v>0</v>
      </c>
      <c r="R21" s="4">
        <v>0</v>
      </c>
      <c r="S21" s="175">
        <f t="shared" si="0"/>
        <v>8120</v>
      </c>
      <c r="U21" s="45">
        <v>1</v>
      </c>
      <c r="V21" s="44">
        <v>42901</v>
      </c>
      <c r="W21" s="4" t="s">
        <v>557</v>
      </c>
      <c r="X21" s="170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</row>
    <row r="22" spans="1:52" s="1" customFormat="1" ht="20.399999999999999">
      <c r="A22" s="3" t="s">
        <v>14</v>
      </c>
      <c r="B22" s="152" t="s">
        <v>347</v>
      </c>
      <c r="C22" s="101" t="s">
        <v>142</v>
      </c>
      <c r="D22" s="129" t="s">
        <v>348</v>
      </c>
      <c r="E22" s="130" t="s">
        <v>348</v>
      </c>
      <c r="F22" s="130" t="s">
        <v>743</v>
      </c>
      <c r="G22" s="43" t="s">
        <v>357</v>
      </c>
      <c r="H22" s="41">
        <v>42845</v>
      </c>
      <c r="I22" s="42">
        <v>38181</v>
      </c>
      <c r="J22" s="43" t="s">
        <v>508</v>
      </c>
      <c r="K22" s="131" t="s">
        <v>358</v>
      </c>
      <c r="L22" s="132" t="s">
        <v>19</v>
      </c>
      <c r="M22" s="178">
        <v>8120</v>
      </c>
      <c r="N22" s="181">
        <v>0</v>
      </c>
      <c r="O22" s="181">
        <v>8120</v>
      </c>
      <c r="P22" s="179">
        <f t="shared" si="1"/>
        <v>0</v>
      </c>
      <c r="Q22" s="4">
        <v>0</v>
      </c>
      <c r="R22" s="4">
        <v>0</v>
      </c>
      <c r="S22" s="175">
        <f t="shared" si="0"/>
        <v>0</v>
      </c>
      <c r="U22" s="45">
        <v>1</v>
      </c>
      <c r="V22" s="44">
        <v>42901</v>
      </c>
      <c r="W22" s="4" t="s">
        <v>557</v>
      </c>
      <c r="X22" s="170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</row>
    <row r="23" spans="1:52" s="1" customFormat="1" ht="30.6">
      <c r="A23" s="3" t="s">
        <v>14</v>
      </c>
      <c r="B23" s="152" t="s">
        <v>347</v>
      </c>
      <c r="C23" s="101" t="s">
        <v>142</v>
      </c>
      <c r="D23" s="129" t="s">
        <v>25</v>
      </c>
      <c r="E23" s="130"/>
      <c r="F23" s="130" t="s">
        <v>743</v>
      </c>
      <c r="G23" s="43" t="s">
        <v>539</v>
      </c>
      <c r="H23" s="41">
        <v>42887</v>
      </c>
      <c r="I23" s="42">
        <v>63898</v>
      </c>
      <c r="J23" s="43" t="s">
        <v>508</v>
      </c>
      <c r="K23" s="131" t="s">
        <v>477</v>
      </c>
      <c r="L23" s="132" t="s">
        <v>19</v>
      </c>
      <c r="M23" s="178">
        <v>0</v>
      </c>
      <c r="N23" s="181">
        <v>8120</v>
      </c>
      <c r="O23" s="181">
        <v>0</v>
      </c>
      <c r="P23" s="179">
        <f t="shared" si="1"/>
        <v>8120</v>
      </c>
      <c r="Q23" s="4">
        <v>0</v>
      </c>
      <c r="R23" s="4">
        <v>0</v>
      </c>
      <c r="S23" s="175">
        <f t="shared" si="0"/>
        <v>8120</v>
      </c>
      <c r="U23" s="45">
        <v>1</v>
      </c>
      <c r="V23" s="44">
        <v>42901</v>
      </c>
      <c r="W23" s="4" t="s">
        <v>557</v>
      </c>
      <c r="X23" s="170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</row>
    <row r="24" spans="1:52" s="1" customFormat="1" ht="20.399999999999999">
      <c r="A24" s="3" t="s">
        <v>14</v>
      </c>
      <c r="B24" s="152" t="s">
        <v>347</v>
      </c>
      <c r="C24" s="101" t="s">
        <v>142</v>
      </c>
      <c r="D24" s="129" t="s">
        <v>348</v>
      </c>
      <c r="E24" s="130" t="s">
        <v>348</v>
      </c>
      <c r="F24" s="130" t="s">
        <v>743</v>
      </c>
      <c r="G24" s="43" t="s">
        <v>359</v>
      </c>
      <c r="H24" s="41">
        <v>42845</v>
      </c>
      <c r="I24" s="42">
        <v>38183</v>
      </c>
      <c r="J24" s="43" t="s">
        <v>508</v>
      </c>
      <c r="K24" s="131" t="s">
        <v>360</v>
      </c>
      <c r="L24" s="132" t="s">
        <v>19</v>
      </c>
      <c r="M24" s="178">
        <v>8120</v>
      </c>
      <c r="N24" s="181">
        <v>0</v>
      </c>
      <c r="O24" s="181">
        <v>8120</v>
      </c>
      <c r="P24" s="179">
        <f t="shared" si="1"/>
        <v>0</v>
      </c>
      <c r="Q24" s="4">
        <v>0</v>
      </c>
      <c r="R24" s="4">
        <v>0</v>
      </c>
      <c r="S24" s="175">
        <f t="shared" si="0"/>
        <v>0</v>
      </c>
      <c r="U24" s="45">
        <v>1</v>
      </c>
      <c r="V24" s="44">
        <v>42901</v>
      </c>
      <c r="W24" s="4" t="s">
        <v>557</v>
      </c>
      <c r="X24" s="170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</row>
    <row r="25" spans="1:52" s="1" customFormat="1" ht="30.6">
      <c r="A25" s="3" t="s">
        <v>14</v>
      </c>
      <c r="B25" s="152" t="s">
        <v>347</v>
      </c>
      <c r="C25" s="101" t="s">
        <v>142</v>
      </c>
      <c r="D25" s="129" t="s">
        <v>348</v>
      </c>
      <c r="E25" s="130" t="s">
        <v>348</v>
      </c>
      <c r="F25" s="130" t="s">
        <v>743</v>
      </c>
      <c r="G25" s="43" t="s">
        <v>540</v>
      </c>
      <c r="H25" s="41">
        <v>42887</v>
      </c>
      <c r="I25" s="42">
        <v>63903</v>
      </c>
      <c r="J25" s="43" t="s">
        <v>508</v>
      </c>
      <c r="K25" s="153" t="s">
        <v>478</v>
      </c>
      <c r="L25" s="132" t="s">
        <v>19</v>
      </c>
      <c r="M25" s="178">
        <v>0</v>
      </c>
      <c r="N25" s="181">
        <v>8120</v>
      </c>
      <c r="O25" s="181">
        <v>0</v>
      </c>
      <c r="P25" s="179">
        <f>M25+N25-O25</f>
        <v>8120</v>
      </c>
      <c r="Q25" s="4">
        <v>0</v>
      </c>
      <c r="R25" s="4">
        <v>0</v>
      </c>
      <c r="S25" s="175">
        <f t="shared" si="0"/>
        <v>8120</v>
      </c>
      <c r="U25" s="45">
        <v>1</v>
      </c>
      <c r="V25" s="44">
        <v>42901</v>
      </c>
      <c r="W25" s="4" t="s">
        <v>557</v>
      </c>
      <c r="X25" s="170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s="1" customFormat="1" ht="30.6">
      <c r="A26" s="3" t="s">
        <v>14</v>
      </c>
      <c r="B26" s="152" t="s">
        <v>347</v>
      </c>
      <c r="C26" s="101" t="s">
        <v>142</v>
      </c>
      <c r="D26" s="129" t="s">
        <v>348</v>
      </c>
      <c r="E26" s="130" t="s">
        <v>348</v>
      </c>
      <c r="F26" s="130" t="s">
        <v>743</v>
      </c>
      <c r="G26" s="43" t="s">
        <v>361</v>
      </c>
      <c r="H26" s="41">
        <v>42845</v>
      </c>
      <c r="I26" s="42">
        <v>38184</v>
      </c>
      <c r="J26" s="43" t="s">
        <v>508</v>
      </c>
      <c r="K26" s="131" t="s">
        <v>362</v>
      </c>
      <c r="L26" s="132" t="s">
        <v>19</v>
      </c>
      <c r="M26" s="178">
        <v>8120</v>
      </c>
      <c r="N26" s="181">
        <v>0</v>
      </c>
      <c r="O26" s="181">
        <v>0</v>
      </c>
      <c r="P26" s="179">
        <f t="shared" si="1"/>
        <v>8120</v>
      </c>
      <c r="Q26" s="4">
        <v>0</v>
      </c>
      <c r="R26" s="4">
        <v>0</v>
      </c>
      <c r="S26" s="175">
        <f t="shared" si="0"/>
        <v>8120</v>
      </c>
      <c r="U26" s="45">
        <v>1</v>
      </c>
      <c r="V26" s="44">
        <v>42901</v>
      </c>
      <c r="W26" s="4" t="s">
        <v>557</v>
      </c>
      <c r="X26" s="170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s="1" customFormat="1" ht="20.399999999999999">
      <c r="A27" s="3" t="s">
        <v>14</v>
      </c>
      <c r="B27" s="152" t="s">
        <v>347</v>
      </c>
      <c r="C27" s="101" t="s">
        <v>142</v>
      </c>
      <c r="D27" s="129" t="s">
        <v>348</v>
      </c>
      <c r="E27" s="130" t="s">
        <v>348</v>
      </c>
      <c r="F27" s="130" t="s">
        <v>743</v>
      </c>
      <c r="G27" s="43" t="s">
        <v>363</v>
      </c>
      <c r="H27" s="41">
        <v>42845</v>
      </c>
      <c r="I27" s="42">
        <v>38185</v>
      </c>
      <c r="J27" s="43" t="s">
        <v>508</v>
      </c>
      <c r="K27" s="131" t="s">
        <v>364</v>
      </c>
      <c r="L27" s="132" t="s">
        <v>19</v>
      </c>
      <c r="M27" s="178">
        <v>8120</v>
      </c>
      <c r="N27" s="181">
        <v>0</v>
      </c>
      <c r="O27" s="181">
        <v>0</v>
      </c>
      <c r="P27" s="179">
        <f t="shared" si="1"/>
        <v>8120</v>
      </c>
      <c r="Q27" s="4">
        <v>0</v>
      </c>
      <c r="R27" s="4">
        <v>0</v>
      </c>
      <c r="S27" s="175">
        <f t="shared" si="0"/>
        <v>8120</v>
      </c>
      <c r="U27" s="45">
        <v>1</v>
      </c>
      <c r="V27" s="44">
        <v>42901</v>
      </c>
      <c r="W27" s="4" t="s">
        <v>557</v>
      </c>
      <c r="X27" s="170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</row>
    <row r="28" spans="1:52" s="1" customFormat="1">
      <c r="A28" s="3" t="s">
        <v>14</v>
      </c>
      <c r="B28" s="152" t="s">
        <v>347</v>
      </c>
      <c r="C28" s="101"/>
      <c r="D28" s="129"/>
      <c r="E28" s="130"/>
      <c r="F28" s="130"/>
      <c r="G28" s="43" t="s">
        <v>365</v>
      </c>
      <c r="H28" s="43"/>
      <c r="I28" s="43"/>
      <c r="J28" s="43"/>
      <c r="K28" s="131"/>
      <c r="L28" s="132"/>
      <c r="M28" s="178"/>
      <c r="N28" s="181"/>
      <c r="O28" s="181"/>
      <c r="P28" s="179"/>
      <c r="Q28" s="4">
        <v>0</v>
      </c>
      <c r="R28" s="4">
        <v>0</v>
      </c>
      <c r="S28" s="175">
        <f t="shared" si="0"/>
        <v>0</v>
      </c>
      <c r="X28" s="170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s="1" customFormat="1" ht="29.25" customHeight="1">
      <c r="A29" s="3" t="s">
        <v>14</v>
      </c>
      <c r="B29" s="152" t="s">
        <v>347</v>
      </c>
      <c r="C29" s="101" t="s">
        <v>142</v>
      </c>
      <c r="D29" s="129" t="s">
        <v>366</v>
      </c>
      <c r="E29" s="130" t="s">
        <v>275</v>
      </c>
      <c r="F29" s="130" t="s">
        <v>746</v>
      </c>
      <c r="G29" s="43" t="s">
        <v>367</v>
      </c>
      <c r="H29" s="41">
        <v>42845</v>
      </c>
      <c r="I29" s="42">
        <v>37607</v>
      </c>
      <c r="J29" s="43" t="s">
        <v>509</v>
      </c>
      <c r="K29" s="131" t="s">
        <v>449</v>
      </c>
      <c r="L29" s="132" t="s">
        <v>17</v>
      </c>
      <c r="M29" s="178">
        <v>72642.75</v>
      </c>
      <c r="N29" s="181">
        <v>0</v>
      </c>
      <c r="O29" s="181">
        <v>0</v>
      </c>
      <c r="P29" s="180">
        <f t="shared" si="1"/>
        <v>72642.75</v>
      </c>
      <c r="Q29" s="4">
        <v>0</v>
      </c>
      <c r="R29" s="4">
        <v>0</v>
      </c>
      <c r="S29" s="175">
        <f t="shared" si="0"/>
        <v>72642.75</v>
      </c>
      <c r="T29" s="1" t="s">
        <v>723</v>
      </c>
      <c r="U29" s="45">
        <v>0.9</v>
      </c>
      <c r="V29" s="44">
        <v>42916</v>
      </c>
      <c r="W29" s="1" t="s">
        <v>559</v>
      </c>
      <c r="X29" s="170" t="s">
        <v>558</v>
      </c>
      <c r="Y29" s="74" t="s">
        <v>601</v>
      </c>
      <c r="Z29" s="61" t="s">
        <v>731</v>
      </c>
      <c r="AA29" s="166"/>
      <c r="AB29" s="53">
        <v>42879</v>
      </c>
      <c r="AC29" s="62" t="s">
        <v>603</v>
      </c>
      <c r="AD29" s="62"/>
      <c r="AE29" s="62"/>
      <c r="AF29" s="62"/>
      <c r="AG29" s="62"/>
      <c r="AH29" s="53">
        <v>42943</v>
      </c>
      <c r="AI29" s="62"/>
      <c r="AJ29" s="62"/>
      <c r="AK29" s="62" t="s">
        <v>603</v>
      </c>
      <c r="AL29" s="62"/>
      <c r="AM29" s="58" t="s">
        <v>604</v>
      </c>
      <c r="AN29" s="58" t="s">
        <v>664</v>
      </c>
      <c r="AO29" s="54">
        <v>0.3</v>
      </c>
      <c r="AP29" s="55" t="s">
        <v>605</v>
      </c>
      <c r="AQ29" t="s">
        <v>729</v>
      </c>
      <c r="AR29" s="62" t="s">
        <v>603</v>
      </c>
      <c r="AS29" s="82" t="s">
        <v>730</v>
      </c>
      <c r="AT29" s="62"/>
      <c r="AU29" s="62"/>
      <c r="AV29" s="62"/>
      <c r="AW29" s="52" t="s">
        <v>606</v>
      </c>
      <c r="AX29" s="52" t="s">
        <v>606</v>
      </c>
      <c r="AY29" s="52" t="s">
        <v>606</v>
      </c>
      <c r="AZ29" s="70">
        <v>1</v>
      </c>
    </row>
    <row r="30" spans="1:52" s="1" customFormat="1" ht="40.799999999999997">
      <c r="A30" s="3" t="s">
        <v>14</v>
      </c>
      <c r="B30" s="152" t="s">
        <v>347</v>
      </c>
      <c r="C30" s="101" t="s">
        <v>142</v>
      </c>
      <c r="D30" s="129" t="s">
        <v>366</v>
      </c>
      <c r="E30" s="130" t="s">
        <v>275</v>
      </c>
      <c r="F30" s="130" t="s">
        <v>746</v>
      </c>
      <c r="G30" s="43" t="s">
        <v>368</v>
      </c>
      <c r="H30" s="41">
        <v>42845</v>
      </c>
      <c r="I30" s="42">
        <v>37613</v>
      </c>
      <c r="J30" s="43" t="s">
        <v>509</v>
      </c>
      <c r="K30" s="131" t="s">
        <v>369</v>
      </c>
      <c r="L30" s="132" t="s">
        <v>370</v>
      </c>
      <c r="M30" s="178">
        <v>444524.99</v>
      </c>
      <c r="N30" s="181"/>
      <c r="O30" s="182">
        <v>444524.99</v>
      </c>
      <c r="P30" s="179">
        <f t="shared" si="1"/>
        <v>0</v>
      </c>
      <c r="Q30" s="4">
        <v>0</v>
      </c>
      <c r="R30" s="4">
        <v>0</v>
      </c>
      <c r="S30" s="175">
        <f t="shared" si="0"/>
        <v>0</v>
      </c>
      <c r="X30" s="170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70"/>
    </row>
    <row r="31" spans="1:52" s="1" customFormat="1" ht="30.6">
      <c r="A31" s="3" t="s">
        <v>14</v>
      </c>
      <c r="B31" s="152" t="s">
        <v>347</v>
      </c>
      <c r="C31" s="101" t="s">
        <v>142</v>
      </c>
      <c r="D31" s="129" t="s">
        <v>366</v>
      </c>
      <c r="E31" s="130" t="s">
        <v>275</v>
      </c>
      <c r="F31" s="130" t="s">
        <v>746</v>
      </c>
      <c r="G31" s="43" t="s">
        <v>371</v>
      </c>
      <c r="H31" s="41">
        <v>42845</v>
      </c>
      <c r="I31" s="42">
        <v>37963</v>
      </c>
      <c r="J31" s="43" t="s">
        <v>509</v>
      </c>
      <c r="K31" s="131" t="s">
        <v>372</v>
      </c>
      <c r="L31" s="132" t="s">
        <v>373</v>
      </c>
      <c r="M31" s="178">
        <v>206337.04</v>
      </c>
      <c r="N31" s="181"/>
      <c r="O31" s="182">
        <v>206337.04</v>
      </c>
      <c r="P31" s="179">
        <f t="shared" si="1"/>
        <v>0</v>
      </c>
      <c r="Q31" s="4">
        <v>0</v>
      </c>
      <c r="R31" s="4">
        <v>0</v>
      </c>
      <c r="S31" s="175">
        <f t="shared" si="0"/>
        <v>0</v>
      </c>
      <c r="T31" s="20"/>
      <c r="U31" s="20"/>
      <c r="X31" s="170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70"/>
    </row>
    <row r="32" spans="1:52" s="1" customFormat="1" ht="43.5" customHeight="1">
      <c r="A32" s="3" t="s">
        <v>14</v>
      </c>
      <c r="B32" s="152" t="s">
        <v>347</v>
      </c>
      <c r="C32" s="101" t="s">
        <v>142</v>
      </c>
      <c r="D32" s="129" t="s">
        <v>366</v>
      </c>
      <c r="E32" s="130" t="s">
        <v>275</v>
      </c>
      <c r="F32" s="130" t="s">
        <v>746</v>
      </c>
      <c r="G32" s="43" t="s">
        <v>541</v>
      </c>
      <c r="H32" s="41">
        <v>42885</v>
      </c>
      <c r="I32" s="42">
        <v>61251</v>
      </c>
      <c r="J32" s="43" t="s">
        <v>509</v>
      </c>
      <c r="K32" s="131" t="s">
        <v>479</v>
      </c>
      <c r="L32" s="132" t="s">
        <v>451</v>
      </c>
      <c r="M32" s="178">
        <v>0</v>
      </c>
      <c r="N32" s="181">
        <f>146070.11</f>
        <v>146070.10999999999</v>
      </c>
      <c r="O32" s="182">
        <v>0</v>
      </c>
      <c r="P32" s="179">
        <f>M32+N32-O32</f>
        <v>146070.10999999999</v>
      </c>
      <c r="Q32" s="4">
        <v>0</v>
      </c>
      <c r="R32" s="4">
        <v>146070.10999999999</v>
      </c>
      <c r="S32" s="175">
        <f t="shared" si="0"/>
        <v>0</v>
      </c>
      <c r="T32" s="20"/>
      <c r="U32" s="45">
        <v>0.3</v>
      </c>
      <c r="V32" s="44">
        <v>42916</v>
      </c>
      <c r="W32" s="20" t="s">
        <v>561</v>
      </c>
      <c r="X32" s="171" t="s">
        <v>566</v>
      </c>
      <c r="Y32" s="83">
        <v>650862.03</v>
      </c>
      <c r="Z32" s="61" t="s">
        <v>731</v>
      </c>
      <c r="AA32" s="166"/>
      <c r="AB32" s="53">
        <v>42909</v>
      </c>
      <c r="AC32" s="52" t="s">
        <v>603</v>
      </c>
      <c r="AD32" s="52"/>
      <c r="AE32" s="52"/>
      <c r="AF32" s="52"/>
      <c r="AG32" s="52"/>
      <c r="AH32" s="53">
        <v>43031</v>
      </c>
      <c r="AI32" s="52"/>
      <c r="AJ32" s="52"/>
      <c r="AK32" s="52" t="s">
        <v>603</v>
      </c>
      <c r="AL32" s="52"/>
      <c r="AM32" s="64" t="s">
        <v>665</v>
      </c>
      <c r="AN32" s="65">
        <v>195258.61</v>
      </c>
      <c r="AO32" s="54">
        <v>0.24</v>
      </c>
      <c r="AP32" s="55" t="s">
        <v>640</v>
      </c>
      <c r="AQ32" t="s">
        <v>729</v>
      </c>
      <c r="AR32" s="52" t="s">
        <v>603</v>
      </c>
      <c r="AS32" s="52"/>
      <c r="AT32" s="52"/>
      <c r="AU32" s="52"/>
      <c r="AV32" s="52"/>
      <c r="AW32" s="52" t="s">
        <v>603</v>
      </c>
      <c r="AX32" s="52" t="s">
        <v>603</v>
      </c>
      <c r="AY32" s="52" t="s">
        <v>603</v>
      </c>
      <c r="AZ32" s="70">
        <v>2</v>
      </c>
    </row>
    <row r="33" spans="1:52" s="1" customFormat="1" ht="30.6">
      <c r="A33" s="3" t="s">
        <v>14</v>
      </c>
      <c r="B33" s="152" t="s">
        <v>347</v>
      </c>
      <c r="C33" s="101" t="s">
        <v>142</v>
      </c>
      <c r="D33" s="129" t="s">
        <v>366</v>
      </c>
      <c r="E33" s="130" t="s">
        <v>275</v>
      </c>
      <c r="F33" s="130" t="s">
        <v>746</v>
      </c>
      <c r="G33" s="43"/>
      <c r="H33" s="41"/>
      <c r="I33" s="42"/>
      <c r="J33" s="43"/>
      <c r="K33" s="131" t="s">
        <v>374</v>
      </c>
      <c r="L33" s="132" t="s">
        <v>375</v>
      </c>
      <c r="M33" s="178">
        <v>0</v>
      </c>
      <c r="N33" s="181"/>
      <c r="O33" s="181"/>
      <c r="P33" s="179">
        <f t="shared" si="1"/>
        <v>0</v>
      </c>
      <c r="Q33" s="4">
        <v>0</v>
      </c>
      <c r="R33" s="4">
        <v>0</v>
      </c>
      <c r="S33" s="175">
        <f t="shared" si="0"/>
        <v>0</v>
      </c>
      <c r="T33" s="8"/>
      <c r="U33" s="8"/>
      <c r="X33" s="170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70"/>
    </row>
    <row r="34" spans="1:52" s="1" customFormat="1" ht="30.6">
      <c r="A34" s="3" t="s">
        <v>14</v>
      </c>
      <c r="B34" s="152" t="s">
        <v>347</v>
      </c>
      <c r="C34" s="101" t="s">
        <v>142</v>
      </c>
      <c r="D34" s="129" t="s">
        <v>366</v>
      </c>
      <c r="E34" s="130" t="s">
        <v>275</v>
      </c>
      <c r="F34" s="130" t="s">
        <v>746</v>
      </c>
      <c r="G34" s="43"/>
      <c r="H34" s="41"/>
      <c r="I34" s="42"/>
      <c r="J34" s="43"/>
      <c r="K34" s="131" t="s">
        <v>376</v>
      </c>
      <c r="L34" s="132" t="s">
        <v>377</v>
      </c>
      <c r="M34" s="178">
        <v>0</v>
      </c>
      <c r="N34" s="181"/>
      <c r="O34" s="181"/>
      <c r="P34" s="179">
        <f t="shared" si="1"/>
        <v>0</v>
      </c>
      <c r="Q34" s="4">
        <v>0</v>
      </c>
      <c r="R34" s="4">
        <v>0</v>
      </c>
      <c r="S34" s="175">
        <f t="shared" si="0"/>
        <v>0</v>
      </c>
      <c r="T34" s="8"/>
      <c r="U34" s="8"/>
      <c r="X34" s="170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70"/>
    </row>
    <row r="35" spans="1:52" s="1" customFormat="1" ht="38.25" customHeight="1">
      <c r="A35" s="3" t="s">
        <v>14</v>
      </c>
      <c r="B35" s="152" t="s">
        <v>347</v>
      </c>
      <c r="C35" s="101" t="s">
        <v>142</v>
      </c>
      <c r="D35" s="129" t="s">
        <v>366</v>
      </c>
      <c r="E35" s="130" t="s">
        <v>275</v>
      </c>
      <c r="F35" s="130" t="s">
        <v>746</v>
      </c>
      <c r="G35" s="43" t="s">
        <v>542</v>
      </c>
      <c r="H35" s="41">
        <v>42885</v>
      </c>
      <c r="I35" s="312">
        <v>61299</v>
      </c>
      <c r="J35" s="43" t="s">
        <v>509</v>
      </c>
      <c r="K35" s="131" t="s">
        <v>378</v>
      </c>
      <c r="L35" s="132" t="s">
        <v>379</v>
      </c>
      <c r="M35" s="178">
        <v>0</v>
      </c>
      <c r="N35" s="181">
        <v>156169.18</v>
      </c>
      <c r="O35" s="182">
        <v>0</v>
      </c>
      <c r="P35" s="179">
        <f t="shared" si="1"/>
        <v>156169.18</v>
      </c>
      <c r="Q35" s="4">
        <v>0</v>
      </c>
      <c r="R35" s="4">
        <v>0</v>
      </c>
      <c r="S35" s="175">
        <f t="shared" si="0"/>
        <v>156169.18</v>
      </c>
      <c r="T35" s="8"/>
      <c r="U35" s="45">
        <v>0.3</v>
      </c>
      <c r="V35" s="44">
        <v>42916</v>
      </c>
      <c r="X35" s="170"/>
      <c r="Y35" s="66">
        <v>607919.38</v>
      </c>
      <c r="Z35" s="55" t="s">
        <v>650</v>
      </c>
      <c r="AA35" s="167"/>
      <c r="AB35" s="53">
        <v>42909</v>
      </c>
      <c r="AC35" s="52" t="s">
        <v>603</v>
      </c>
      <c r="AD35" s="52"/>
      <c r="AE35" s="52"/>
      <c r="AF35" s="52"/>
      <c r="AG35" s="52"/>
      <c r="AH35" s="53">
        <v>43031</v>
      </c>
      <c r="AI35" s="52"/>
      <c r="AJ35" s="52"/>
      <c r="AK35" s="52" t="s">
        <v>603</v>
      </c>
      <c r="AL35" s="52"/>
      <c r="AM35" s="58" t="s">
        <v>641</v>
      </c>
      <c r="AN35" s="65">
        <v>182375.81</v>
      </c>
      <c r="AO35" s="54">
        <v>0.3</v>
      </c>
      <c r="AP35" s="59" t="s">
        <v>642</v>
      </c>
      <c r="AQ35" s="52" t="s">
        <v>603</v>
      </c>
      <c r="AR35" s="52" t="s">
        <v>603</v>
      </c>
      <c r="AS35" s="52"/>
      <c r="AT35" s="52"/>
      <c r="AU35" s="52"/>
      <c r="AV35" s="52"/>
      <c r="AW35" s="52" t="s">
        <v>603</v>
      </c>
      <c r="AX35" s="52" t="s">
        <v>603</v>
      </c>
      <c r="AY35" s="52" t="s">
        <v>603</v>
      </c>
      <c r="AZ35" s="70">
        <v>3</v>
      </c>
    </row>
    <row r="36" spans="1:52" s="1" customFormat="1" ht="30.6">
      <c r="A36" s="3" t="s">
        <v>14</v>
      </c>
      <c r="B36" s="152" t="s">
        <v>347</v>
      </c>
      <c r="C36" s="101" t="s">
        <v>142</v>
      </c>
      <c r="D36" s="129" t="s">
        <v>366</v>
      </c>
      <c r="E36" s="130" t="s">
        <v>275</v>
      </c>
      <c r="F36" s="130" t="s">
        <v>746</v>
      </c>
      <c r="G36" s="43"/>
      <c r="H36" s="41"/>
      <c r="I36" s="42"/>
      <c r="J36" s="43"/>
      <c r="K36" s="131" t="s">
        <v>380</v>
      </c>
      <c r="L36" s="132" t="s">
        <v>377</v>
      </c>
      <c r="M36" s="178">
        <v>0</v>
      </c>
      <c r="N36" s="181"/>
      <c r="O36" s="181"/>
      <c r="P36" s="179">
        <f t="shared" si="1"/>
        <v>0</v>
      </c>
      <c r="Q36" s="4">
        <v>0</v>
      </c>
      <c r="R36" s="4">
        <v>0</v>
      </c>
      <c r="S36" s="175">
        <f t="shared" si="0"/>
        <v>0</v>
      </c>
      <c r="X36" s="170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70"/>
    </row>
    <row r="37" spans="1:52" s="1" customFormat="1" ht="33.75" customHeight="1">
      <c r="A37" s="3" t="s">
        <v>14</v>
      </c>
      <c r="B37" s="152" t="s">
        <v>347</v>
      </c>
      <c r="C37" s="101" t="s">
        <v>142</v>
      </c>
      <c r="D37" s="129" t="s">
        <v>366</v>
      </c>
      <c r="E37" s="130" t="s">
        <v>275</v>
      </c>
      <c r="F37" s="130" t="s">
        <v>746</v>
      </c>
      <c r="G37" s="43" t="s">
        <v>381</v>
      </c>
      <c r="H37" s="41">
        <v>42845</v>
      </c>
      <c r="I37" s="312">
        <v>37621</v>
      </c>
      <c r="J37" s="43" t="s">
        <v>509</v>
      </c>
      <c r="K37" s="131" t="s">
        <v>382</v>
      </c>
      <c r="L37" s="132" t="s">
        <v>31</v>
      </c>
      <c r="M37" s="178">
        <v>149720.35</v>
      </c>
      <c r="N37" s="181"/>
      <c r="O37" s="181"/>
      <c r="P37" s="179">
        <f t="shared" si="1"/>
        <v>149720.35</v>
      </c>
      <c r="Q37" s="4">
        <v>0</v>
      </c>
      <c r="R37" s="4">
        <v>0</v>
      </c>
      <c r="S37" s="175">
        <f t="shared" si="0"/>
        <v>149720.35</v>
      </c>
      <c r="T37" s="8"/>
      <c r="U37" s="45">
        <v>0.3</v>
      </c>
      <c r="V37" s="44">
        <v>42916</v>
      </c>
      <c r="X37" s="170"/>
      <c r="Y37" s="66">
        <v>149720.35</v>
      </c>
      <c r="Z37" s="55" t="s">
        <v>602</v>
      </c>
      <c r="AA37" s="167"/>
      <c r="AB37" s="53">
        <v>42909</v>
      </c>
      <c r="AC37" s="52" t="s">
        <v>603</v>
      </c>
      <c r="AD37" s="52"/>
      <c r="AE37" s="52"/>
      <c r="AF37" s="52"/>
      <c r="AG37" s="52"/>
      <c r="AH37" s="53">
        <v>42978</v>
      </c>
      <c r="AI37" s="52"/>
      <c r="AJ37" s="52"/>
      <c r="AK37" s="52" t="s">
        <v>603</v>
      </c>
      <c r="AL37" s="52"/>
      <c r="AM37" s="58" t="s">
        <v>643</v>
      </c>
      <c r="AN37" s="65">
        <v>44916.11</v>
      </c>
      <c r="AO37" s="54">
        <v>0.3</v>
      </c>
      <c r="AP37" s="55" t="s">
        <v>666</v>
      </c>
      <c r="AQ37" s="52"/>
      <c r="AR37" s="52" t="s">
        <v>603</v>
      </c>
      <c r="AS37" s="52"/>
      <c r="AT37" s="52"/>
      <c r="AU37" s="52"/>
      <c r="AV37" s="52"/>
      <c r="AW37" s="52"/>
      <c r="AX37" s="52"/>
      <c r="AY37" s="52"/>
      <c r="AZ37" s="70">
        <v>4</v>
      </c>
    </row>
    <row r="38" spans="1:52" s="1" customFormat="1" ht="29.25" customHeight="1">
      <c r="A38" s="3" t="s">
        <v>14</v>
      </c>
      <c r="B38" s="152" t="s">
        <v>347</v>
      </c>
      <c r="C38" s="101" t="s">
        <v>142</v>
      </c>
      <c r="D38" s="129" t="s">
        <v>366</v>
      </c>
      <c r="E38" s="130" t="s">
        <v>275</v>
      </c>
      <c r="F38" s="130" t="s">
        <v>746</v>
      </c>
      <c r="G38" s="43" t="s">
        <v>383</v>
      </c>
      <c r="H38" s="41">
        <v>42845</v>
      </c>
      <c r="I38" s="312">
        <v>38339</v>
      </c>
      <c r="J38" s="43" t="s">
        <v>509</v>
      </c>
      <c r="K38" s="131" t="s">
        <v>384</v>
      </c>
      <c r="L38" s="132" t="s">
        <v>385</v>
      </c>
      <c r="M38" s="178">
        <v>311459.90000000002</v>
      </c>
      <c r="N38" s="181"/>
      <c r="O38" s="181"/>
      <c r="P38" s="179">
        <f t="shared" si="1"/>
        <v>311459.90000000002</v>
      </c>
      <c r="Q38" s="4">
        <v>0</v>
      </c>
      <c r="R38" s="4">
        <v>0</v>
      </c>
      <c r="S38" s="175">
        <f t="shared" si="0"/>
        <v>311459.90000000002</v>
      </c>
      <c r="U38" s="45">
        <v>0.3</v>
      </c>
      <c r="V38" s="44">
        <v>42916</v>
      </c>
      <c r="X38" s="170"/>
      <c r="Y38" s="67">
        <v>311459.95</v>
      </c>
      <c r="Z38" s="55" t="s">
        <v>667</v>
      </c>
      <c r="AA38" s="167"/>
      <c r="AB38" s="53">
        <v>42916</v>
      </c>
      <c r="AC38" s="52" t="s">
        <v>632</v>
      </c>
      <c r="AD38" s="52"/>
      <c r="AE38" s="52"/>
      <c r="AF38" s="52"/>
      <c r="AG38" s="52"/>
      <c r="AH38" s="53">
        <v>42985</v>
      </c>
      <c r="AI38" s="52"/>
      <c r="AJ38" s="52"/>
      <c r="AK38" s="52" t="s">
        <v>603</v>
      </c>
      <c r="AL38" s="52"/>
      <c r="AM38" s="58" t="s">
        <v>654</v>
      </c>
      <c r="AN38" s="65">
        <v>93437.97</v>
      </c>
      <c r="AO38" s="54">
        <v>0.3</v>
      </c>
      <c r="AP38" s="55" t="s">
        <v>668</v>
      </c>
      <c r="AQ38" s="52"/>
      <c r="AR38" s="52" t="s">
        <v>603</v>
      </c>
      <c r="AS38" s="52"/>
      <c r="AT38" s="52"/>
      <c r="AU38" s="52"/>
      <c r="AV38" s="52"/>
      <c r="AW38" s="52" t="s">
        <v>603</v>
      </c>
      <c r="AX38" s="52" t="s">
        <v>603</v>
      </c>
      <c r="AY38" s="52" t="s">
        <v>603</v>
      </c>
      <c r="AZ38" s="70">
        <v>5</v>
      </c>
    </row>
    <row r="39" spans="1:52" s="1" customFormat="1" ht="27" customHeight="1">
      <c r="A39" s="3" t="s">
        <v>14</v>
      </c>
      <c r="B39" s="152" t="s">
        <v>347</v>
      </c>
      <c r="C39" s="101" t="s">
        <v>142</v>
      </c>
      <c r="D39" s="129" t="s">
        <v>366</v>
      </c>
      <c r="E39" s="130" t="s">
        <v>275</v>
      </c>
      <c r="F39" s="130" t="s">
        <v>746</v>
      </c>
      <c r="G39" s="43" t="s">
        <v>386</v>
      </c>
      <c r="H39" s="41">
        <v>42845</v>
      </c>
      <c r="I39" s="312">
        <v>37948</v>
      </c>
      <c r="J39" s="43" t="s">
        <v>509</v>
      </c>
      <c r="K39" s="131" t="s">
        <v>387</v>
      </c>
      <c r="L39" s="132" t="s">
        <v>373</v>
      </c>
      <c r="M39" s="178">
        <v>219285.63</v>
      </c>
      <c r="N39" s="181"/>
      <c r="O39" s="181"/>
      <c r="P39" s="179">
        <f t="shared" si="1"/>
        <v>219285.63</v>
      </c>
      <c r="Q39" s="4">
        <v>0</v>
      </c>
      <c r="R39" s="4">
        <v>0</v>
      </c>
      <c r="S39" s="175">
        <f t="shared" si="0"/>
        <v>219285.63</v>
      </c>
      <c r="U39" s="45">
        <v>0.3</v>
      </c>
      <c r="V39" s="44">
        <v>42916</v>
      </c>
      <c r="X39" s="170"/>
      <c r="Y39" s="66">
        <v>219285.63</v>
      </c>
      <c r="Z39" s="55" t="s">
        <v>669</v>
      </c>
      <c r="AA39" s="167"/>
      <c r="AB39" s="53">
        <v>42909</v>
      </c>
      <c r="AC39" s="52" t="s">
        <v>603</v>
      </c>
      <c r="AD39" s="52"/>
      <c r="AE39" s="52"/>
      <c r="AF39" s="52"/>
      <c r="AG39" s="52"/>
      <c r="AH39" s="53">
        <v>43000</v>
      </c>
      <c r="AI39" s="52"/>
      <c r="AJ39" s="52"/>
      <c r="AK39" s="52"/>
      <c r="AL39" s="52"/>
      <c r="AM39" s="52" t="s">
        <v>652</v>
      </c>
      <c r="AN39" s="52"/>
      <c r="AO39" s="54">
        <v>0.3</v>
      </c>
      <c r="AP39" s="52" t="s">
        <v>653</v>
      </c>
      <c r="AQ39" s="52"/>
      <c r="AR39" s="52" t="s">
        <v>632</v>
      </c>
      <c r="AS39" s="52"/>
      <c r="AT39" s="52"/>
      <c r="AU39" s="52"/>
      <c r="AV39" s="52"/>
      <c r="AW39" s="52" t="s">
        <v>632</v>
      </c>
      <c r="AX39" s="52" t="s">
        <v>632</v>
      </c>
      <c r="AY39" s="52" t="s">
        <v>632</v>
      </c>
      <c r="AZ39" s="70">
        <v>6</v>
      </c>
    </row>
    <row r="40" spans="1:52" s="1" customFormat="1" ht="35.25" customHeight="1">
      <c r="A40" s="3" t="s">
        <v>14</v>
      </c>
      <c r="B40" s="152" t="s">
        <v>347</v>
      </c>
      <c r="C40" s="101" t="s">
        <v>142</v>
      </c>
      <c r="D40" s="129" t="s">
        <v>366</v>
      </c>
      <c r="E40" s="130" t="s">
        <v>275</v>
      </c>
      <c r="F40" s="130" t="s">
        <v>746</v>
      </c>
      <c r="G40" s="43" t="s">
        <v>388</v>
      </c>
      <c r="H40" s="41">
        <v>42845</v>
      </c>
      <c r="I40" s="312">
        <v>37977</v>
      </c>
      <c r="J40" s="43" t="s">
        <v>509</v>
      </c>
      <c r="K40" s="131" t="s">
        <v>389</v>
      </c>
      <c r="L40" s="132" t="s">
        <v>390</v>
      </c>
      <c r="M40" s="178">
        <v>250831.23</v>
      </c>
      <c r="N40" s="181"/>
      <c r="O40" s="181"/>
      <c r="P40" s="179">
        <f t="shared" si="1"/>
        <v>250831.23</v>
      </c>
      <c r="Q40" s="4">
        <v>0</v>
      </c>
      <c r="R40" s="4">
        <v>0</v>
      </c>
      <c r="S40" s="175">
        <f t="shared" si="0"/>
        <v>250831.23</v>
      </c>
      <c r="U40" s="45">
        <v>0.3</v>
      </c>
      <c r="V40" s="44">
        <v>42916</v>
      </c>
      <c r="X40" s="170"/>
      <c r="Y40" s="68" t="s">
        <v>649</v>
      </c>
      <c r="Z40" s="55" t="s">
        <v>670</v>
      </c>
      <c r="AA40" s="167"/>
      <c r="AB40" s="53">
        <v>42909</v>
      </c>
      <c r="AC40" s="52" t="s">
        <v>603</v>
      </c>
      <c r="AD40" s="52"/>
      <c r="AE40" s="52"/>
      <c r="AF40" s="52"/>
      <c r="AG40" s="52"/>
      <c r="AH40" s="53">
        <v>42979</v>
      </c>
      <c r="AI40" s="52"/>
      <c r="AJ40" s="52"/>
      <c r="AK40" s="52" t="s">
        <v>603</v>
      </c>
      <c r="AL40" s="52"/>
      <c r="AM40" s="55" t="s">
        <v>671</v>
      </c>
      <c r="AN40" s="65">
        <v>75249.37</v>
      </c>
      <c r="AO40" s="54">
        <v>0.3</v>
      </c>
      <c r="AP40" s="52" t="s">
        <v>644</v>
      </c>
      <c r="AQ40" s="52"/>
      <c r="AR40" s="52" t="s">
        <v>603</v>
      </c>
      <c r="AS40" s="52"/>
      <c r="AT40" s="52"/>
      <c r="AU40" s="52"/>
      <c r="AV40" s="52"/>
      <c r="AW40" s="52" t="s">
        <v>603</v>
      </c>
      <c r="AX40" s="52" t="s">
        <v>603</v>
      </c>
      <c r="AY40" s="52" t="s">
        <v>603</v>
      </c>
      <c r="AZ40" s="70">
        <v>7</v>
      </c>
    </row>
    <row r="41" spans="1:52" s="1" customFormat="1" ht="27.75" customHeight="1">
      <c r="A41" s="3" t="s">
        <v>14</v>
      </c>
      <c r="B41" s="152" t="s">
        <v>347</v>
      </c>
      <c r="C41" s="101" t="s">
        <v>142</v>
      </c>
      <c r="D41" s="129" t="s">
        <v>366</v>
      </c>
      <c r="E41" s="130" t="s">
        <v>275</v>
      </c>
      <c r="F41" s="130" t="s">
        <v>746</v>
      </c>
      <c r="G41" s="43" t="s">
        <v>391</v>
      </c>
      <c r="H41" s="41">
        <v>42845</v>
      </c>
      <c r="I41" s="312">
        <v>38058</v>
      </c>
      <c r="J41" s="43" t="s">
        <v>509</v>
      </c>
      <c r="K41" s="131" t="s">
        <v>392</v>
      </c>
      <c r="L41" s="132" t="s">
        <v>393</v>
      </c>
      <c r="M41" s="178">
        <v>152516.39000000001</v>
      </c>
      <c r="N41" s="181"/>
      <c r="O41" s="181"/>
      <c r="P41" s="179">
        <f t="shared" si="1"/>
        <v>152516.39000000001</v>
      </c>
      <c r="Q41" s="4">
        <v>0</v>
      </c>
      <c r="R41" s="4">
        <v>0</v>
      </c>
      <c r="S41" s="175">
        <f t="shared" si="0"/>
        <v>152516.39000000001</v>
      </c>
      <c r="U41" s="45">
        <v>0.3</v>
      </c>
      <c r="V41" s="44">
        <v>42916</v>
      </c>
      <c r="X41" s="170"/>
      <c r="Y41" s="66">
        <v>152516.39000000001</v>
      </c>
      <c r="Z41" s="55" t="s">
        <v>651</v>
      </c>
      <c r="AA41" s="167"/>
      <c r="AB41" s="53">
        <v>42909</v>
      </c>
      <c r="AC41" s="52" t="s">
        <v>603</v>
      </c>
      <c r="AD41" s="52"/>
      <c r="AE41" s="52"/>
      <c r="AF41" s="52"/>
      <c r="AG41" s="52"/>
      <c r="AH41" s="53">
        <v>42987</v>
      </c>
      <c r="AI41" s="52"/>
      <c r="AJ41" s="52"/>
      <c r="AK41" s="52" t="s">
        <v>603</v>
      </c>
      <c r="AL41" s="52"/>
      <c r="AM41" s="55" t="s">
        <v>672</v>
      </c>
      <c r="AN41" s="65">
        <v>45754.92</v>
      </c>
      <c r="AO41" s="54">
        <v>0.3</v>
      </c>
      <c r="AP41" s="52" t="s">
        <v>645</v>
      </c>
      <c r="AQ41" s="52"/>
      <c r="AR41" s="52" t="s">
        <v>603</v>
      </c>
      <c r="AS41" s="52"/>
      <c r="AT41" s="52"/>
      <c r="AU41" s="52"/>
      <c r="AV41" s="52"/>
      <c r="AW41" s="52" t="s">
        <v>603</v>
      </c>
      <c r="AX41" s="52" t="s">
        <v>603</v>
      </c>
      <c r="AY41" s="52" t="s">
        <v>603</v>
      </c>
      <c r="AZ41" s="70">
        <v>8</v>
      </c>
    </row>
    <row r="42" spans="1:52" s="1" customFormat="1" ht="30" customHeight="1">
      <c r="A42" s="3" t="s">
        <v>14</v>
      </c>
      <c r="B42" s="152" t="s">
        <v>347</v>
      </c>
      <c r="C42" s="101" t="s">
        <v>142</v>
      </c>
      <c r="D42" s="129" t="s">
        <v>366</v>
      </c>
      <c r="E42" s="130" t="s">
        <v>275</v>
      </c>
      <c r="F42" s="130" t="s">
        <v>746</v>
      </c>
      <c r="G42" s="43" t="s">
        <v>394</v>
      </c>
      <c r="H42" s="41">
        <v>42845</v>
      </c>
      <c r="I42" s="312">
        <v>38080</v>
      </c>
      <c r="J42" s="43" t="s">
        <v>509</v>
      </c>
      <c r="K42" s="131" t="s">
        <v>395</v>
      </c>
      <c r="L42" s="132" t="s">
        <v>10</v>
      </c>
      <c r="M42" s="178">
        <v>95785.27</v>
      </c>
      <c r="N42" s="181"/>
      <c r="O42" s="181"/>
      <c r="P42" s="179">
        <f t="shared" si="1"/>
        <v>95785.27</v>
      </c>
      <c r="Q42" s="4">
        <v>0</v>
      </c>
      <c r="R42" s="4">
        <v>0</v>
      </c>
      <c r="S42" s="175">
        <f t="shared" si="0"/>
        <v>95785.27</v>
      </c>
      <c r="U42" s="45">
        <v>0.3</v>
      </c>
      <c r="V42" s="44">
        <v>42916</v>
      </c>
      <c r="X42" s="170"/>
      <c r="Y42" s="58" t="s">
        <v>607</v>
      </c>
      <c r="Z42" s="55" t="s">
        <v>602</v>
      </c>
      <c r="AA42" s="167"/>
      <c r="AB42" s="53">
        <v>42879</v>
      </c>
      <c r="AC42" s="52" t="s">
        <v>603</v>
      </c>
      <c r="AD42" s="52"/>
      <c r="AE42" s="52"/>
      <c r="AF42" s="52"/>
      <c r="AG42" s="52"/>
      <c r="AH42" s="53">
        <v>42913</v>
      </c>
      <c r="AI42" s="52"/>
      <c r="AJ42" s="52"/>
      <c r="AK42" s="52" t="s">
        <v>603</v>
      </c>
      <c r="AL42" s="52"/>
      <c r="AM42" s="58" t="s">
        <v>608</v>
      </c>
      <c r="AN42" s="65">
        <v>28735.58</v>
      </c>
      <c r="AO42" s="54">
        <v>0.3</v>
      </c>
      <c r="AP42" s="55" t="s">
        <v>609</v>
      </c>
      <c r="AQ42" s="52" t="s">
        <v>606</v>
      </c>
      <c r="AR42" s="52" t="s">
        <v>603</v>
      </c>
      <c r="AS42" s="52"/>
      <c r="AT42" s="52"/>
      <c r="AU42" s="52"/>
      <c r="AV42" s="52"/>
      <c r="AW42" s="52" t="s">
        <v>603</v>
      </c>
      <c r="AX42" s="52" t="s">
        <v>603</v>
      </c>
      <c r="AY42" s="52" t="s">
        <v>603</v>
      </c>
      <c r="AZ42" s="70">
        <v>9</v>
      </c>
    </row>
    <row r="43" spans="1:52" s="1" customFormat="1" ht="30.6">
      <c r="A43" s="3" t="s">
        <v>14</v>
      </c>
      <c r="B43" s="152" t="s">
        <v>347</v>
      </c>
      <c r="C43" s="101" t="s">
        <v>142</v>
      </c>
      <c r="D43" s="129" t="s">
        <v>366</v>
      </c>
      <c r="E43" s="130" t="s">
        <v>275</v>
      </c>
      <c r="F43" s="130" t="s">
        <v>746</v>
      </c>
      <c r="G43" s="43"/>
      <c r="H43" s="41"/>
      <c r="I43" s="313"/>
      <c r="J43" s="43"/>
      <c r="K43" s="131" t="s">
        <v>396</v>
      </c>
      <c r="L43" s="132" t="s">
        <v>373</v>
      </c>
      <c r="M43" s="178">
        <v>0</v>
      </c>
      <c r="N43" s="181"/>
      <c r="O43" s="181"/>
      <c r="P43" s="179">
        <f t="shared" si="1"/>
        <v>0</v>
      </c>
      <c r="Q43" s="4">
        <v>0</v>
      </c>
      <c r="R43" s="4">
        <v>0</v>
      </c>
      <c r="S43" s="175">
        <f t="shared" si="0"/>
        <v>0</v>
      </c>
      <c r="X43" s="170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70"/>
    </row>
    <row r="44" spans="1:52" s="1" customFormat="1" ht="29.25" customHeight="1">
      <c r="A44" s="3" t="s">
        <v>14</v>
      </c>
      <c r="B44" s="152" t="s">
        <v>347</v>
      </c>
      <c r="C44" s="101" t="s">
        <v>142</v>
      </c>
      <c r="D44" s="129" t="s">
        <v>366</v>
      </c>
      <c r="E44" s="130" t="s">
        <v>275</v>
      </c>
      <c r="F44" s="130" t="s">
        <v>746</v>
      </c>
      <c r="G44" s="43" t="s">
        <v>397</v>
      </c>
      <c r="H44" s="41">
        <v>42845</v>
      </c>
      <c r="I44" s="312">
        <v>38092</v>
      </c>
      <c r="J44" s="43" t="s">
        <v>509</v>
      </c>
      <c r="K44" s="131" t="s">
        <v>398</v>
      </c>
      <c r="L44" s="132" t="s">
        <v>399</v>
      </c>
      <c r="M44" s="178">
        <v>130000</v>
      </c>
      <c r="N44" s="181">
        <v>18097.490000000002</v>
      </c>
      <c r="O44" s="181"/>
      <c r="P44" s="179">
        <f t="shared" si="1"/>
        <v>148097.49</v>
      </c>
      <c r="Q44" s="4">
        <v>0</v>
      </c>
      <c r="R44" s="4">
        <v>0</v>
      </c>
      <c r="S44" s="175">
        <f t="shared" si="0"/>
        <v>148097.49</v>
      </c>
      <c r="U44" s="45">
        <v>0.3</v>
      </c>
      <c r="V44" s="44">
        <v>42916</v>
      </c>
      <c r="X44" s="170"/>
      <c r="Y44" s="58" t="s">
        <v>631</v>
      </c>
      <c r="Z44" s="55" t="s">
        <v>673</v>
      </c>
      <c r="AA44" s="167"/>
      <c r="AB44" s="53">
        <v>42907</v>
      </c>
      <c r="AC44" s="52" t="s">
        <v>632</v>
      </c>
      <c r="AD44" s="52"/>
      <c r="AE44" s="52"/>
      <c r="AF44" s="52"/>
      <c r="AG44" s="52"/>
      <c r="AH44" s="53">
        <v>42946</v>
      </c>
      <c r="AI44" s="52"/>
      <c r="AJ44" s="52"/>
      <c r="AK44" s="52" t="s">
        <v>632</v>
      </c>
      <c r="AL44" s="52"/>
      <c r="AM44" s="55" t="s">
        <v>674</v>
      </c>
      <c r="AN44" s="55" t="s">
        <v>675</v>
      </c>
      <c r="AO44" s="56">
        <v>0.3</v>
      </c>
      <c r="AP44" s="59" t="s">
        <v>633</v>
      </c>
      <c r="AQ44" s="52"/>
      <c r="AR44" s="52" t="s">
        <v>603</v>
      </c>
      <c r="AS44" s="52"/>
      <c r="AT44" s="52"/>
      <c r="AU44" s="52"/>
      <c r="AV44" s="52"/>
      <c r="AW44" s="52" t="s">
        <v>603</v>
      </c>
      <c r="AX44" s="52" t="s">
        <v>603</v>
      </c>
      <c r="AY44" s="52" t="s">
        <v>603</v>
      </c>
      <c r="AZ44" s="70">
        <v>10</v>
      </c>
    </row>
    <row r="45" spans="1:52" s="1" customFormat="1" ht="30.6">
      <c r="A45" s="3" t="s">
        <v>14</v>
      </c>
      <c r="B45" s="152" t="s">
        <v>347</v>
      </c>
      <c r="C45" s="101" t="s">
        <v>142</v>
      </c>
      <c r="D45" s="129" t="s">
        <v>366</v>
      </c>
      <c r="E45" s="130" t="s">
        <v>275</v>
      </c>
      <c r="F45" s="130" t="s">
        <v>746</v>
      </c>
      <c r="G45" s="43" t="s">
        <v>400</v>
      </c>
      <c r="H45" s="41">
        <v>42845</v>
      </c>
      <c r="I45" s="312">
        <v>38098</v>
      </c>
      <c r="J45" s="43" t="s">
        <v>509</v>
      </c>
      <c r="K45" s="131" t="s">
        <v>401</v>
      </c>
      <c r="L45" s="132" t="s">
        <v>31</v>
      </c>
      <c r="M45" s="178">
        <v>162888.51</v>
      </c>
      <c r="N45" s="181"/>
      <c r="O45" s="181"/>
      <c r="P45" s="179">
        <f t="shared" si="1"/>
        <v>162888.51</v>
      </c>
      <c r="Q45" s="4">
        <v>0</v>
      </c>
      <c r="R45" s="4">
        <v>0</v>
      </c>
      <c r="S45" s="175">
        <f t="shared" si="0"/>
        <v>162888.51</v>
      </c>
      <c r="U45" s="45">
        <v>0.3</v>
      </c>
      <c r="V45" s="44">
        <v>42916</v>
      </c>
      <c r="X45" s="170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70"/>
    </row>
    <row r="46" spans="1:52" s="1" customFormat="1" ht="30.6">
      <c r="A46" s="3" t="s">
        <v>14</v>
      </c>
      <c r="B46" s="152" t="s">
        <v>347</v>
      </c>
      <c r="C46" s="101" t="s">
        <v>142</v>
      </c>
      <c r="D46" s="129" t="s">
        <v>366</v>
      </c>
      <c r="E46" s="130" t="s">
        <v>275</v>
      </c>
      <c r="F46" s="130" t="s">
        <v>746</v>
      </c>
      <c r="G46" s="43" t="s">
        <v>402</v>
      </c>
      <c r="H46" s="41">
        <v>42845</v>
      </c>
      <c r="I46" s="42">
        <v>38110</v>
      </c>
      <c r="J46" s="43" t="s">
        <v>509</v>
      </c>
      <c r="K46" s="131" t="s">
        <v>392</v>
      </c>
      <c r="L46" s="132" t="s">
        <v>393</v>
      </c>
      <c r="M46" s="178">
        <v>152516.39000000001</v>
      </c>
      <c r="N46" s="181"/>
      <c r="O46" s="181">
        <v>152516.39000000001</v>
      </c>
      <c r="P46" s="179">
        <f t="shared" si="1"/>
        <v>0</v>
      </c>
      <c r="Q46" s="4">
        <v>0</v>
      </c>
      <c r="R46" s="4">
        <v>0</v>
      </c>
      <c r="S46" s="175">
        <f t="shared" si="0"/>
        <v>0</v>
      </c>
      <c r="X46" s="170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70"/>
    </row>
    <row r="47" spans="1:52" s="1" customFormat="1" ht="32.25" customHeight="1">
      <c r="A47" s="3" t="s">
        <v>14</v>
      </c>
      <c r="B47" s="152" t="s">
        <v>347</v>
      </c>
      <c r="C47" s="101" t="s">
        <v>142</v>
      </c>
      <c r="D47" s="129" t="s">
        <v>366</v>
      </c>
      <c r="E47" s="130" t="s">
        <v>275</v>
      </c>
      <c r="F47" s="130" t="s">
        <v>746</v>
      </c>
      <c r="G47" s="43" t="s">
        <v>403</v>
      </c>
      <c r="H47" s="41">
        <v>42845</v>
      </c>
      <c r="I47" s="312">
        <v>38123</v>
      </c>
      <c r="J47" s="43" t="s">
        <v>509</v>
      </c>
      <c r="K47" s="131" t="s">
        <v>404</v>
      </c>
      <c r="L47" s="132" t="s">
        <v>385</v>
      </c>
      <c r="M47" s="178">
        <v>241070.3</v>
      </c>
      <c r="N47" s="181"/>
      <c r="O47" s="181"/>
      <c r="P47" s="179">
        <f t="shared" si="1"/>
        <v>241070.3</v>
      </c>
      <c r="Q47" s="4">
        <v>0</v>
      </c>
      <c r="R47" s="4">
        <v>0</v>
      </c>
      <c r="S47" s="175">
        <f t="shared" si="0"/>
        <v>241070.3</v>
      </c>
      <c r="U47" s="45">
        <v>0.3</v>
      </c>
      <c r="V47" s="44">
        <v>42916</v>
      </c>
      <c r="X47" s="170"/>
      <c r="Y47" s="52" t="s">
        <v>646</v>
      </c>
      <c r="Z47" s="55" t="s">
        <v>676</v>
      </c>
      <c r="AA47" s="167"/>
      <c r="AB47" s="53">
        <v>42909</v>
      </c>
      <c r="AC47" s="52" t="s">
        <v>603</v>
      </c>
      <c r="AD47" s="52"/>
      <c r="AE47" s="52"/>
      <c r="AF47" s="52"/>
      <c r="AG47" s="52"/>
      <c r="AH47" s="53">
        <v>42909</v>
      </c>
      <c r="AI47" s="52"/>
      <c r="AJ47" s="52"/>
      <c r="AK47" s="52" t="s">
        <v>603</v>
      </c>
      <c r="AL47" s="52"/>
      <c r="AM47" s="58" t="s">
        <v>647</v>
      </c>
      <c r="AN47" s="65">
        <v>72321.09</v>
      </c>
      <c r="AO47" s="54">
        <v>0.3</v>
      </c>
      <c r="AP47" s="55" t="s">
        <v>648</v>
      </c>
      <c r="AQ47" s="52"/>
      <c r="AR47" s="52" t="s">
        <v>603</v>
      </c>
      <c r="AS47" s="52"/>
      <c r="AT47" s="52"/>
      <c r="AU47" s="52"/>
      <c r="AV47" s="52"/>
      <c r="AW47" s="52" t="s">
        <v>603</v>
      </c>
      <c r="AX47" s="52" t="s">
        <v>603</v>
      </c>
      <c r="AY47" s="52" t="s">
        <v>603</v>
      </c>
      <c r="AZ47" s="70">
        <v>11</v>
      </c>
    </row>
    <row r="48" spans="1:52" s="1" customFormat="1" ht="30.6">
      <c r="A48" s="3" t="s">
        <v>14</v>
      </c>
      <c r="B48" s="152" t="s">
        <v>347</v>
      </c>
      <c r="C48" s="101" t="s">
        <v>142</v>
      </c>
      <c r="D48" s="129" t="s">
        <v>366</v>
      </c>
      <c r="E48" s="130" t="s">
        <v>275</v>
      </c>
      <c r="F48" s="130" t="s">
        <v>746</v>
      </c>
      <c r="G48" s="43"/>
      <c r="H48" s="41"/>
      <c r="I48" s="42"/>
      <c r="J48" s="43"/>
      <c r="K48" s="131" t="s">
        <v>452</v>
      </c>
      <c r="L48" s="132"/>
      <c r="M48" s="178">
        <v>0</v>
      </c>
      <c r="N48" s="181"/>
      <c r="O48" s="181"/>
      <c r="P48" s="179">
        <f>M48+N48-O48</f>
        <v>0</v>
      </c>
      <c r="Q48" s="4">
        <v>0</v>
      </c>
      <c r="R48" s="4">
        <v>0</v>
      </c>
      <c r="S48" s="175">
        <f>P48+Q48-R48</f>
        <v>0</v>
      </c>
      <c r="X48" s="170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70"/>
    </row>
    <row r="49" spans="1:52" s="1" customFormat="1" ht="29.25" customHeight="1">
      <c r="A49" s="3" t="s">
        <v>14</v>
      </c>
      <c r="B49" s="152" t="s">
        <v>347</v>
      </c>
      <c r="C49" s="101" t="s">
        <v>142</v>
      </c>
      <c r="D49" s="129" t="s">
        <v>418</v>
      </c>
      <c r="E49" s="130"/>
      <c r="F49" s="130" t="s">
        <v>744</v>
      </c>
      <c r="G49" s="43" t="s">
        <v>544</v>
      </c>
      <c r="H49" s="41"/>
      <c r="I49" s="312">
        <v>61322</v>
      </c>
      <c r="J49" s="43"/>
      <c r="K49" s="131" t="s">
        <v>453</v>
      </c>
      <c r="L49" s="132"/>
      <c r="M49" s="178">
        <v>0</v>
      </c>
      <c r="N49" s="183">
        <v>31287.14</v>
      </c>
      <c r="O49" s="181">
        <v>0</v>
      </c>
      <c r="P49" s="179">
        <f t="shared" si="1"/>
        <v>31287.14</v>
      </c>
      <c r="Q49" s="4">
        <v>0</v>
      </c>
      <c r="R49" s="4">
        <v>0</v>
      </c>
      <c r="S49" s="175">
        <f>P49+Q49-R49</f>
        <v>31287.14</v>
      </c>
      <c r="U49" s="45">
        <v>0.3</v>
      </c>
      <c r="V49" s="1" t="s">
        <v>563</v>
      </c>
      <c r="W49" s="1" t="s">
        <v>562</v>
      </c>
      <c r="X49" s="170"/>
      <c r="Y49" s="63">
        <v>381172.79</v>
      </c>
      <c r="Z49" s="85" t="s">
        <v>737</v>
      </c>
      <c r="AA49" s="168" t="s">
        <v>736</v>
      </c>
      <c r="AB49" s="53">
        <v>42915</v>
      </c>
      <c r="AC49" s="52" t="s">
        <v>603</v>
      </c>
      <c r="AD49" s="52"/>
      <c r="AE49" s="52"/>
      <c r="AF49" s="52"/>
      <c r="AG49" s="52"/>
      <c r="AH49" s="53">
        <v>42985</v>
      </c>
      <c r="AI49" s="52"/>
      <c r="AJ49" s="52"/>
      <c r="AK49" s="52" t="s">
        <v>603</v>
      </c>
      <c r="AL49" s="52"/>
      <c r="AM49" s="58" t="s">
        <v>637</v>
      </c>
      <c r="AN49" s="65">
        <v>114351.84</v>
      </c>
      <c r="AO49" s="54">
        <v>0.3</v>
      </c>
      <c r="AP49" s="55" t="s">
        <v>677</v>
      </c>
      <c r="AQ49" t="s">
        <v>729</v>
      </c>
      <c r="AR49" s="52" t="s">
        <v>603</v>
      </c>
      <c r="AS49" s="52"/>
      <c r="AT49" s="52"/>
      <c r="AU49" s="52"/>
      <c r="AV49" s="52"/>
      <c r="AW49" s="52"/>
      <c r="AX49" s="52"/>
      <c r="AY49" s="52"/>
      <c r="AZ49" s="70">
        <v>12</v>
      </c>
    </row>
    <row r="50" spans="1:52" s="1" customFormat="1" ht="32.25" customHeight="1">
      <c r="A50" s="3" t="s">
        <v>14</v>
      </c>
      <c r="B50" s="152" t="s">
        <v>347</v>
      </c>
      <c r="C50" s="101" t="s">
        <v>142</v>
      </c>
      <c r="D50" s="129" t="s">
        <v>418</v>
      </c>
      <c r="E50" s="130"/>
      <c r="F50" s="130" t="s">
        <v>752</v>
      </c>
      <c r="G50" s="43" t="s">
        <v>543</v>
      </c>
      <c r="H50" s="41">
        <v>42885</v>
      </c>
      <c r="I50" s="42">
        <v>61533</v>
      </c>
      <c r="J50" s="43" t="s">
        <v>509</v>
      </c>
      <c r="K50" s="131" t="s">
        <v>454</v>
      </c>
      <c r="L50" s="132"/>
      <c r="M50" s="178">
        <v>0</v>
      </c>
      <c r="N50" s="183">
        <f>550000</f>
        <v>550000</v>
      </c>
      <c r="O50" s="181">
        <v>0</v>
      </c>
      <c r="P50" s="179">
        <f>M50+N50-O50</f>
        <v>550000</v>
      </c>
      <c r="Q50" s="4">
        <v>0</v>
      </c>
      <c r="R50" s="4">
        <v>504791.92</v>
      </c>
      <c r="S50" s="175">
        <f>P50+Q50-R50</f>
        <v>45208.080000000016</v>
      </c>
      <c r="U50" s="45">
        <v>0.3</v>
      </c>
      <c r="V50" s="1" t="s">
        <v>563</v>
      </c>
      <c r="W50" s="1" t="s">
        <v>562</v>
      </c>
      <c r="X50" s="170"/>
      <c r="Y50" s="63">
        <v>550000</v>
      </c>
      <c r="Z50" s="55" t="s">
        <v>732</v>
      </c>
      <c r="AA50" s="167" t="s">
        <v>733</v>
      </c>
      <c r="AB50" s="53">
        <v>42915</v>
      </c>
      <c r="AC50" s="52" t="s">
        <v>603</v>
      </c>
      <c r="AD50" s="52"/>
      <c r="AE50" s="52"/>
      <c r="AF50" s="52"/>
      <c r="AG50" s="52"/>
      <c r="AH50" s="53">
        <v>42985</v>
      </c>
      <c r="AI50" s="52"/>
      <c r="AJ50" s="52"/>
      <c r="AK50" s="52" t="s">
        <v>603</v>
      </c>
      <c r="AL50" s="52"/>
      <c r="AM50" s="58" t="s">
        <v>638</v>
      </c>
      <c r="AN50" s="65">
        <v>165000</v>
      </c>
      <c r="AO50" s="54">
        <v>0.3</v>
      </c>
      <c r="AP50" s="55" t="s">
        <v>639</v>
      </c>
      <c r="AQ50" t="s">
        <v>729</v>
      </c>
      <c r="AR50" s="52" t="s">
        <v>603</v>
      </c>
      <c r="AS50" s="52"/>
      <c r="AT50" s="52"/>
      <c r="AU50" s="52"/>
      <c r="AV50" s="52"/>
      <c r="AW50" s="52" t="s">
        <v>603</v>
      </c>
      <c r="AX50" s="52" t="s">
        <v>603</v>
      </c>
      <c r="AY50" s="52" t="s">
        <v>603</v>
      </c>
      <c r="AZ50" s="70">
        <v>13</v>
      </c>
    </row>
    <row r="51" spans="1:52" s="46" customFormat="1" ht="20.399999999999999">
      <c r="A51" s="3" t="s">
        <v>14</v>
      </c>
      <c r="B51" s="152" t="s">
        <v>347</v>
      </c>
      <c r="C51" s="101" t="s">
        <v>142</v>
      </c>
      <c r="D51" s="129" t="s">
        <v>366</v>
      </c>
      <c r="E51" s="130" t="s">
        <v>275</v>
      </c>
      <c r="F51" s="130" t="s">
        <v>746</v>
      </c>
      <c r="G51" s="43" t="s">
        <v>405</v>
      </c>
      <c r="H51" s="41">
        <v>42845</v>
      </c>
      <c r="I51" s="42">
        <v>38128</v>
      </c>
      <c r="J51" s="43" t="s">
        <v>509</v>
      </c>
      <c r="K51" s="131" t="s">
        <v>406</v>
      </c>
      <c r="L51" s="132" t="s">
        <v>407</v>
      </c>
      <c r="M51" s="178">
        <v>500000</v>
      </c>
      <c r="N51" s="181"/>
      <c r="O51" s="181"/>
      <c r="P51" s="179">
        <f t="shared" si="1"/>
        <v>500000</v>
      </c>
      <c r="Q51" s="4">
        <v>0</v>
      </c>
      <c r="R51" s="4">
        <v>500000</v>
      </c>
      <c r="S51" s="175">
        <f t="shared" ref="S51:S67" si="2">P51+Q51-R51</f>
        <v>0</v>
      </c>
      <c r="T51" s="1"/>
      <c r="U51" s="47">
        <v>0</v>
      </c>
      <c r="V51" s="172">
        <v>42946</v>
      </c>
      <c r="X51" s="170"/>
      <c r="Y51" s="57"/>
      <c r="Z51" s="57"/>
      <c r="AA51" s="52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71"/>
    </row>
    <row r="52" spans="1:52" s="46" customFormat="1" ht="20.399999999999999">
      <c r="A52" s="3" t="s">
        <v>14</v>
      </c>
      <c r="B52" s="152" t="s">
        <v>347</v>
      </c>
      <c r="C52" s="101" t="s">
        <v>142</v>
      </c>
      <c r="D52" s="129" t="s">
        <v>366</v>
      </c>
      <c r="E52" s="130" t="s">
        <v>275</v>
      </c>
      <c r="F52" s="130" t="s">
        <v>746</v>
      </c>
      <c r="G52" s="43" t="s">
        <v>408</v>
      </c>
      <c r="H52" s="41">
        <v>42845</v>
      </c>
      <c r="I52" s="42">
        <v>38139</v>
      </c>
      <c r="J52" s="43" t="s">
        <v>509</v>
      </c>
      <c r="K52" s="131" t="s">
        <v>409</v>
      </c>
      <c r="L52" s="132" t="s">
        <v>407</v>
      </c>
      <c r="M52" s="178">
        <v>500000</v>
      </c>
      <c r="N52" s="181"/>
      <c r="O52" s="181"/>
      <c r="P52" s="179">
        <f t="shared" si="1"/>
        <v>500000</v>
      </c>
      <c r="Q52" s="4">
        <v>0</v>
      </c>
      <c r="R52" s="4">
        <v>0</v>
      </c>
      <c r="S52" s="175">
        <f t="shared" si="2"/>
        <v>500000</v>
      </c>
      <c r="T52" s="1"/>
      <c r="U52" s="47">
        <v>0.5</v>
      </c>
      <c r="V52" s="172">
        <v>42977</v>
      </c>
      <c r="X52" s="170"/>
      <c r="Y52" s="57"/>
      <c r="Z52" s="57"/>
      <c r="AA52" s="52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71"/>
    </row>
    <row r="53" spans="1:52" s="46" customFormat="1" ht="20.399999999999999">
      <c r="A53" s="3" t="s">
        <v>14</v>
      </c>
      <c r="B53" s="152" t="s">
        <v>347</v>
      </c>
      <c r="C53" s="101" t="s">
        <v>142</v>
      </c>
      <c r="D53" s="129" t="s">
        <v>366</v>
      </c>
      <c r="E53" s="130" t="s">
        <v>275</v>
      </c>
      <c r="F53" s="130" t="s">
        <v>746</v>
      </c>
      <c r="G53" s="43" t="s">
        <v>410</v>
      </c>
      <c r="H53" s="41">
        <v>42845</v>
      </c>
      <c r="I53" s="42">
        <v>38142</v>
      </c>
      <c r="J53" s="43" t="s">
        <v>509</v>
      </c>
      <c r="K53" s="131" t="s">
        <v>411</v>
      </c>
      <c r="L53" s="132" t="s">
        <v>407</v>
      </c>
      <c r="M53" s="178">
        <v>1000000</v>
      </c>
      <c r="N53" s="181"/>
      <c r="O53" s="181"/>
      <c r="P53" s="179">
        <f t="shared" si="1"/>
        <v>1000000</v>
      </c>
      <c r="Q53" s="4">
        <v>0</v>
      </c>
      <c r="R53" s="4">
        <v>0</v>
      </c>
      <c r="S53" s="175">
        <f t="shared" si="2"/>
        <v>1000000</v>
      </c>
      <c r="T53" s="1"/>
      <c r="U53" s="47">
        <v>0.5</v>
      </c>
      <c r="V53" s="172">
        <v>42977</v>
      </c>
      <c r="X53" s="170"/>
      <c r="Y53" s="57"/>
      <c r="Z53" s="57"/>
      <c r="AA53" s="52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71"/>
    </row>
    <row r="54" spans="1:52" s="46" customFormat="1" ht="20.399999999999999">
      <c r="A54" s="3" t="s">
        <v>14</v>
      </c>
      <c r="B54" s="152" t="s">
        <v>347</v>
      </c>
      <c r="C54" s="101" t="s">
        <v>142</v>
      </c>
      <c r="D54" s="129" t="s">
        <v>366</v>
      </c>
      <c r="E54" s="130" t="s">
        <v>275</v>
      </c>
      <c r="F54" s="130" t="s">
        <v>746</v>
      </c>
      <c r="G54" s="43" t="s">
        <v>412</v>
      </c>
      <c r="H54" s="41">
        <v>42845</v>
      </c>
      <c r="I54" s="42">
        <v>38144</v>
      </c>
      <c r="J54" s="43" t="s">
        <v>509</v>
      </c>
      <c r="K54" s="131" t="s">
        <v>413</v>
      </c>
      <c r="L54" s="132" t="s">
        <v>407</v>
      </c>
      <c r="M54" s="178">
        <v>1000000</v>
      </c>
      <c r="N54" s="181"/>
      <c r="O54" s="181"/>
      <c r="P54" s="179">
        <f t="shared" si="1"/>
        <v>1000000</v>
      </c>
      <c r="Q54" s="4">
        <v>0</v>
      </c>
      <c r="R54" s="4">
        <v>0</v>
      </c>
      <c r="S54" s="175">
        <f t="shared" si="2"/>
        <v>1000000</v>
      </c>
      <c r="T54" s="1"/>
      <c r="U54" s="47">
        <v>0.5</v>
      </c>
      <c r="V54" s="172">
        <v>42977</v>
      </c>
      <c r="X54" s="170"/>
      <c r="Y54" s="57"/>
      <c r="Z54" s="57"/>
      <c r="AA54" s="52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71"/>
    </row>
    <row r="55" spans="1:52" s="46" customFormat="1" ht="20.399999999999999">
      <c r="A55" s="3" t="s">
        <v>14</v>
      </c>
      <c r="B55" s="152" t="s">
        <v>347</v>
      </c>
      <c r="C55" s="101" t="s">
        <v>142</v>
      </c>
      <c r="D55" s="129" t="s">
        <v>366</v>
      </c>
      <c r="E55" s="130" t="s">
        <v>275</v>
      </c>
      <c r="F55" s="130" t="s">
        <v>746</v>
      </c>
      <c r="G55" s="43" t="s">
        <v>414</v>
      </c>
      <c r="H55" s="41">
        <v>42845</v>
      </c>
      <c r="I55" s="42">
        <v>38146</v>
      </c>
      <c r="J55" s="43" t="s">
        <v>509</v>
      </c>
      <c r="K55" s="131" t="s">
        <v>415</v>
      </c>
      <c r="L55" s="132" t="s">
        <v>407</v>
      </c>
      <c r="M55" s="178">
        <v>566979.75</v>
      </c>
      <c r="N55" s="181"/>
      <c r="O55" s="181"/>
      <c r="P55" s="179">
        <f t="shared" si="1"/>
        <v>566979.75</v>
      </c>
      <c r="Q55" s="4">
        <v>0</v>
      </c>
      <c r="R55" s="4">
        <v>0</v>
      </c>
      <c r="S55" s="175">
        <f t="shared" si="2"/>
        <v>566979.75</v>
      </c>
      <c r="T55" s="20"/>
      <c r="U55" s="47">
        <v>0.5</v>
      </c>
      <c r="V55" s="172">
        <v>42977</v>
      </c>
      <c r="X55" s="170"/>
      <c r="Y55" s="57"/>
      <c r="Z55" s="57"/>
      <c r="AA55" s="52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71"/>
    </row>
    <row r="56" spans="1:52" s="46" customFormat="1" ht="20.399999999999999">
      <c r="A56" s="3" t="s">
        <v>14</v>
      </c>
      <c r="B56" s="152" t="s">
        <v>347</v>
      </c>
      <c r="C56" s="101" t="s">
        <v>142</v>
      </c>
      <c r="D56" s="129" t="s">
        <v>366</v>
      </c>
      <c r="E56" s="130" t="s">
        <v>275</v>
      </c>
      <c r="F56" s="130" t="s">
        <v>746</v>
      </c>
      <c r="G56" s="43" t="s">
        <v>416</v>
      </c>
      <c r="H56" s="41">
        <v>42845</v>
      </c>
      <c r="I56" s="42">
        <v>38148</v>
      </c>
      <c r="J56" s="43" t="s">
        <v>509</v>
      </c>
      <c r="K56" s="131" t="s">
        <v>417</v>
      </c>
      <c r="L56" s="132" t="s">
        <v>407</v>
      </c>
      <c r="M56" s="178">
        <v>500000</v>
      </c>
      <c r="N56" s="181"/>
      <c r="O56" s="181"/>
      <c r="P56" s="179">
        <f t="shared" si="1"/>
        <v>500000</v>
      </c>
      <c r="Q56" s="4">
        <v>0</v>
      </c>
      <c r="R56" s="4">
        <v>0</v>
      </c>
      <c r="S56" s="175">
        <f t="shared" si="2"/>
        <v>500000</v>
      </c>
      <c r="T56" s="1"/>
      <c r="U56" s="47">
        <v>0.5</v>
      </c>
      <c r="V56" s="172">
        <v>42977</v>
      </c>
      <c r="X56" s="170"/>
      <c r="Y56" s="57"/>
      <c r="Z56" s="57"/>
      <c r="AA56" s="52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71"/>
    </row>
    <row r="57" spans="1:52" s="46" customFormat="1" ht="20.399999999999999">
      <c r="A57" s="3" t="s">
        <v>14</v>
      </c>
      <c r="B57" s="152" t="s">
        <v>347</v>
      </c>
      <c r="C57" s="101" t="s">
        <v>142</v>
      </c>
      <c r="D57" s="129" t="s">
        <v>366</v>
      </c>
      <c r="E57" s="130" t="s">
        <v>275</v>
      </c>
      <c r="F57" s="130" t="s">
        <v>746</v>
      </c>
      <c r="G57" s="43" t="s">
        <v>777</v>
      </c>
      <c r="H57" s="41">
        <v>42845</v>
      </c>
      <c r="I57" s="42"/>
      <c r="J57" s="43" t="s">
        <v>509</v>
      </c>
      <c r="K57" s="131" t="s">
        <v>772</v>
      </c>
      <c r="L57" s="132" t="s">
        <v>407</v>
      </c>
      <c r="M57" s="178">
        <v>0</v>
      </c>
      <c r="N57" s="181"/>
      <c r="O57" s="181"/>
      <c r="P57" s="179">
        <f t="shared" ref="P57" si="3">M57+N57-O57</f>
        <v>0</v>
      </c>
      <c r="Q57" s="4">
        <v>500000</v>
      </c>
      <c r="R57" s="4">
        <v>0</v>
      </c>
      <c r="S57" s="175">
        <f t="shared" ref="S57" si="4">P57+Q57-R57</f>
        <v>500000</v>
      </c>
      <c r="T57" s="1"/>
      <c r="U57" s="47">
        <v>0.5</v>
      </c>
      <c r="V57" s="172">
        <v>42977</v>
      </c>
      <c r="X57" s="170"/>
      <c r="Y57" s="57"/>
      <c r="Z57" s="57"/>
      <c r="AA57" s="52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71"/>
    </row>
    <row r="58" spans="1:52" s="1" customFormat="1" ht="38.25" customHeight="1">
      <c r="A58" s="3" t="s">
        <v>14</v>
      </c>
      <c r="B58" s="152" t="s">
        <v>347</v>
      </c>
      <c r="C58" s="101" t="s">
        <v>142</v>
      </c>
      <c r="D58" s="129" t="s">
        <v>418</v>
      </c>
      <c r="E58" s="130" t="s">
        <v>275</v>
      </c>
      <c r="F58" s="130" t="s">
        <v>744</v>
      </c>
      <c r="G58" s="43" t="s">
        <v>419</v>
      </c>
      <c r="H58" s="41">
        <v>42845</v>
      </c>
      <c r="I58" s="42">
        <v>63284</v>
      </c>
      <c r="J58" s="43" t="s">
        <v>509</v>
      </c>
      <c r="K58" s="131" t="s">
        <v>420</v>
      </c>
      <c r="L58" s="132">
        <v>924.83999999999992</v>
      </c>
      <c r="M58" s="178">
        <v>728212</v>
      </c>
      <c r="N58" s="181">
        <v>0</v>
      </c>
      <c r="O58" s="181">
        <v>38212</v>
      </c>
      <c r="P58" s="179">
        <f t="shared" si="1"/>
        <v>690000</v>
      </c>
      <c r="Q58" s="4">
        <v>0</v>
      </c>
      <c r="R58" s="4">
        <v>0</v>
      </c>
      <c r="S58" s="175">
        <f t="shared" si="2"/>
        <v>690000</v>
      </c>
      <c r="U58" s="45">
        <v>0.3</v>
      </c>
      <c r="V58" s="44">
        <v>42916</v>
      </c>
      <c r="X58" s="170"/>
      <c r="Y58" s="69" t="s">
        <v>678</v>
      </c>
      <c r="Z58" s="75" t="s">
        <v>738</v>
      </c>
      <c r="AA58" s="167" t="s">
        <v>739</v>
      </c>
      <c r="AB58" s="53">
        <v>42922</v>
      </c>
      <c r="AC58" s="52" t="s">
        <v>603</v>
      </c>
      <c r="AD58" s="52"/>
      <c r="AE58" s="52"/>
      <c r="AF58" s="52"/>
      <c r="AG58" s="52"/>
      <c r="AH58" s="53">
        <v>42992</v>
      </c>
      <c r="AI58" s="52"/>
      <c r="AJ58" s="52"/>
      <c r="AK58" s="52" t="s">
        <v>603</v>
      </c>
      <c r="AL58" s="52"/>
      <c r="AM58" s="55" t="s">
        <v>679</v>
      </c>
      <c r="AN58" s="65">
        <v>207000</v>
      </c>
      <c r="AO58" s="54">
        <v>0.3</v>
      </c>
      <c r="AP58" s="55" t="s">
        <v>680</v>
      </c>
      <c r="AQ58" t="s">
        <v>729</v>
      </c>
      <c r="AR58" s="52" t="s">
        <v>603</v>
      </c>
      <c r="AS58" s="52"/>
      <c r="AT58" s="52"/>
      <c r="AU58" s="52"/>
      <c r="AV58" s="52"/>
      <c r="AW58" s="52" t="s">
        <v>603</v>
      </c>
      <c r="AX58" s="52" t="s">
        <v>603</v>
      </c>
      <c r="AY58" s="52" t="s">
        <v>603</v>
      </c>
      <c r="AZ58" s="70">
        <v>14</v>
      </c>
    </row>
    <row r="59" spans="1:52" s="1" customFormat="1" ht="46.5" customHeight="1">
      <c r="A59" s="3" t="s">
        <v>14</v>
      </c>
      <c r="B59" s="152" t="s">
        <v>347</v>
      </c>
      <c r="C59" s="101" t="s">
        <v>142</v>
      </c>
      <c r="D59" s="129" t="s">
        <v>418</v>
      </c>
      <c r="E59" s="130" t="s">
        <v>275</v>
      </c>
      <c r="F59" s="130" t="s">
        <v>744</v>
      </c>
      <c r="G59" s="43" t="s">
        <v>421</v>
      </c>
      <c r="H59" s="41">
        <v>42845</v>
      </c>
      <c r="I59" s="42">
        <v>63287</v>
      </c>
      <c r="J59" s="43" t="s">
        <v>509</v>
      </c>
      <c r="K59" s="131" t="s">
        <v>422</v>
      </c>
      <c r="L59" s="132">
        <v>1529.58</v>
      </c>
      <c r="M59" s="178">
        <v>775032.5</v>
      </c>
      <c r="N59" s="181">
        <v>0</v>
      </c>
      <c r="O59" s="181">
        <v>60032.5</v>
      </c>
      <c r="P59" s="179">
        <f t="shared" si="1"/>
        <v>715000</v>
      </c>
      <c r="Q59" s="4">
        <v>0</v>
      </c>
      <c r="R59" s="4">
        <v>0</v>
      </c>
      <c r="S59" s="175">
        <f t="shared" si="2"/>
        <v>715000</v>
      </c>
      <c r="U59" s="45">
        <v>0.3</v>
      </c>
      <c r="V59" s="44">
        <v>42916</v>
      </c>
      <c r="X59" s="170"/>
      <c r="Y59" s="69" t="s">
        <v>681</v>
      </c>
      <c r="Z59" s="75" t="s">
        <v>740</v>
      </c>
      <c r="AA59" s="167"/>
      <c r="AB59" s="53">
        <v>42896</v>
      </c>
      <c r="AC59" s="52" t="s">
        <v>603</v>
      </c>
      <c r="AD59" s="52"/>
      <c r="AE59" s="52"/>
      <c r="AF59" s="52"/>
      <c r="AG59" s="52"/>
      <c r="AH59" s="53">
        <v>42957</v>
      </c>
      <c r="AI59" s="52"/>
      <c r="AJ59" s="52"/>
      <c r="AK59" s="52" t="s">
        <v>603</v>
      </c>
      <c r="AL59" s="52"/>
      <c r="AM59" s="58" t="s">
        <v>635</v>
      </c>
      <c r="AN59" s="58" t="s">
        <v>682</v>
      </c>
      <c r="AO59" s="54">
        <v>0.3</v>
      </c>
      <c r="AP59" s="55" t="s">
        <v>636</v>
      </c>
      <c r="AQ59" t="s">
        <v>729</v>
      </c>
      <c r="AR59" s="52" t="s">
        <v>603</v>
      </c>
      <c r="AS59" s="52"/>
      <c r="AT59" s="52"/>
      <c r="AU59" s="52"/>
      <c r="AV59" s="52"/>
      <c r="AW59" s="52" t="s">
        <v>603</v>
      </c>
      <c r="AX59" s="52" t="s">
        <v>603</v>
      </c>
      <c r="AY59" s="52" t="s">
        <v>603</v>
      </c>
      <c r="AZ59" s="70">
        <v>15</v>
      </c>
    </row>
    <row r="60" spans="1:52" s="1" customFormat="1" ht="42" customHeight="1">
      <c r="A60" s="3" t="s">
        <v>14</v>
      </c>
      <c r="B60" s="152" t="s">
        <v>347</v>
      </c>
      <c r="C60" s="101" t="s">
        <v>142</v>
      </c>
      <c r="D60" s="129" t="s">
        <v>274</v>
      </c>
      <c r="E60" s="130" t="s">
        <v>275</v>
      </c>
      <c r="F60" s="130" t="s">
        <v>752</v>
      </c>
      <c r="G60" s="43" t="s">
        <v>423</v>
      </c>
      <c r="H60" s="41">
        <v>42845</v>
      </c>
      <c r="I60" s="42">
        <v>38152</v>
      </c>
      <c r="J60" s="43" t="s">
        <v>509</v>
      </c>
      <c r="K60" s="131" t="s">
        <v>498</v>
      </c>
      <c r="L60" s="132">
        <v>471.41999999999996</v>
      </c>
      <c r="M60" s="178">
        <v>702266</v>
      </c>
      <c r="N60" s="181"/>
      <c r="O60" s="181"/>
      <c r="P60" s="179">
        <f t="shared" si="1"/>
        <v>702266</v>
      </c>
      <c r="Q60" s="4">
        <v>0</v>
      </c>
      <c r="R60" s="4">
        <v>0</v>
      </c>
      <c r="S60" s="175">
        <f t="shared" si="2"/>
        <v>702266</v>
      </c>
      <c r="U60" s="45">
        <v>0.3</v>
      </c>
      <c r="V60" s="44">
        <v>42916</v>
      </c>
      <c r="X60" s="170"/>
      <c r="Y60" s="69" t="s">
        <v>683</v>
      </c>
      <c r="Z60" s="55" t="s">
        <v>734</v>
      </c>
      <c r="AA60" s="167" t="s">
        <v>142</v>
      </c>
      <c r="AB60" s="53">
        <v>42922</v>
      </c>
      <c r="AC60" s="52" t="s">
        <v>603</v>
      </c>
      <c r="AD60" s="52"/>
      <c r="AE60" s="52"/>
      <c r="AF60" s="52"/>
      <c r="AG60" s="52"/>
      <c r="AH60" s="53">
        <v>42992</v>
      </c>
      <c r="AI60" s="52"/>
      <c r="AJ60" s="52"/>
      <c r="AK60" s="52" t="s">
        <v>603</v>
      </c>
      <c r="AL60" s="52"/>
      <c r="AM60" s="58" t="s">
        <v>659</v>
      </c>
      <c r="AN60" s="55" t="s">
        <v>684</v>
      </c>
      <c r="AO60" s="54">
        <v>0.3</v>
      </c>
      <c r="AP60" s="55" t="s">
        <v>685</v>
      </c>
      <c r="AQ60" t="s">
        <v>729</v>
      </c>
      <c r="AR60" s="52" t="s">
        <v>603</v>
      </c>
      <c r="AS60" s="52"/>
      <c r="AT60" s="52"/>
      <c r="AU60" s="52"/>
      <c r="AV60" s="52"/>
      <c r="AW60" s="52" t="s">
        <v>603</v>
      </c>
      <c r="AX60" s="52" t="s">
        <v>603</v>
      </c>
      <c r="AY60" s="52" t="s">
        <v>603</v>
      </c>
      <c r="AZ60" s="70">
        <v>16</v>
      </c>
    </row>
    <row r="61" spans="1:52" s="1" customFormat="1" ht="40.5" customHeight="1">
      <c r="A61" s="3" t="s">
        <v>14</v>
      </c>
      <c r="B61" s="152" t="s">
        <v>347</v>
      </c>
      <c r="C61" s="101" t="s">
        <v>142</v>
      </c>
      <c r="D61" s="129" t="s">
        <v>274</v>
      </c>
      <c r="E61" s="130" t="s">
        <v>275</v>
      </c>
      <c r="F61" s="130" t="s">
        <v>752</v>
      </c>
      <c r="G61" s="43" t="s">
        <v>424</v>
      </c>
      <c r="H61" s="41">
        <v>42845</v>
      </c>
      <c r="I61" s="42">
        <v>38153</v>
      </c>
      <c r="J61" s="43" t="s">
        <v>509</v>
      </c>
      <c r="K61" s="131" t="s">
        <v>425</v>
      </c>
      <c r="L61" s="132">
        <v>540.29999999999995</v>
      </c>
      <c r="M61" s="178">
        <v>793491</v>
      </c>
      <c r="N61" s="181"/>
      <c r="O61" s="181"/>
      <c r="P61" s="179">
        <f t="shared" si="1"/>
        <v>793491</v>
      </c>
      <c r="Q61" s="4">
        <v>0</v>
      </c>
      <c r="R61" s="4">
        <v>0</v>
      </c>
      <c r="S61" s="175">
        <f t="shared" si="2"/>
        <v>793491</v>
      </c>
      <c r="U61" s="45">
        <v>0.3</v>
      </c>
      <c r="V61" s="44">
        <v>42916</v>
      </c>
      <c r="X61" s="170"/>
      <c r="Y61" s="58" t="s">
        <v>686</v>
      </c>
      <c r="Z61" s="55" t="s">
        <v>735</v>
      </c>
      <c r="AA61" s="167" t="s">
        <v>733</v>
      </c>
      <c r="AB61" s="53">
        <v>42896</v>
      </c>
      <c r="AC61" s="52" t="s">
        <v>603</v>
      </c>
      <c r="AD61" s="52"/>
      <c r="AE61" s="52"/>
      <c r="AF61" s="52"/>
      <c r="AG61" s="52"/>
      <c r="AH61" s="53">
        <v>42957</v>
      </c>
      <c r="AI61" s="52"/>
      <c r="AJ61" s="52"/>
      <c r="AK61" s="52" t="s">
        <v>603</v>
      </c>
      <c r="AL61" s="52"/>
      <c r="AM61" s="55" t="s">
        <v>687</v>
      </c>
      <c r="AN61" s="65">
        <v>237944.51</v>
      </c>
      <c r="AO61" s="54">
        <v>0.3</v>
      </c>
      <c r="AP61" s="55" t="s">
        <v>634</v>
      </c>
      <c r="AQ61" t="s">
        <v>729</v>
      </c>
      <c r="AR61" s="52" t="s">
        <v>603</v>
      </c>
      <c r="AS61" s="52"/>
      <c r="AT61" s="52"/>
      <c r="AU61" s="52"/>
      <c r="AV61" s="52"/>
      <c r="AW61" s="52" t="s">
        <v>603</v>
      </c>
      <c r="AX61" s="52" t="s">
        <v>603</v>
      </c>
      <c r="AY61" s="52" t="s">
        <v>603</v>
      </c>
      <c r="AZ61" s="70">
        <v>17</v>
      </c>
    </row>
    <row r="62" spans="1:52" s="1" customFormat="1" ht="20.399999999999999">
      <c r="A62" s="3" t="s">
        <v>14</v>
      </c>
      <c r="B62" s="152" t="s">
        <v>347</v>
      </c>
      <c r="C62" s="101" t="s">
        <v>142</v>
      </c>
      <c r="D62" s="129" t="s">
        <v>6</v>
      </c>
      <c r="E62" s="130" t="s">
        <v>275</v>
      </c>
      <c r="F62" s="130" t="s">
        <v>742</v>
      </c>
      <c r="G62" s="43" t="s">
        <v>426</v>
      </c>
      <c r="H62" s="41">
        <v>42845</v>
      </c>
      <c r="I62" s="312">
        <v>38158</v>
      </c>
      <c r="J62" s="43" t="s">
        <v>509</v>
      </c>
      <c r="K62" s="131" t="s">
        <v>427</v>
      </c>
      <c r="L62" s="132" t="s">
        <v>428</v>
      </c>
      <c r="M62" s="178">
        <v>1008000</v>
      </c>
      <c r="N62" s="181"/>
      <c r="O62" s="181"/>
      <c r="P62" s="179">
        <f t="shared" si="1"/>
        <v>1008000</v>
      </c>
      <c r="Q62" s="4">
        <v>0</v>
      </c>
      <c r="R62" s="4">
        <v>0</v>
      </c>
      <c r="S62" s="175">
        <f t="shared" si="2"/>
        <v>1008000</v>
      </c>
      <c r="U62" s="45">
        <v>0.5</v>
      </c>
      <c r="V62" s="44">
        <v>42946</v>
      </c>
      <c r="W62" s="1" t="s">
        <v>565</v>
      </c>
      <c r="X62" s="170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70"/>
    </row>
    <row r="63" spans="1:52" s="1" customFormat="1" ht="20.399999999999999">
      <c r="A63" s="3" t="s">
        <v>14</v>
      </c>
      <c r="B63" s="152" t="s">
        <v>347</v>
      </c>
      <c r="C63" s="101" t="s">
        <v>142</v>
      </c>
      <c r="D63" s="129" t="s">
        <v>6</v>
      </c>
      <c r="E63" s="130" t="s">
        <v>275</v>
      </c>
      <c r="F63" s="130" t="s">
        <v>742</v>
      </c>
      <c r="G63" s="43" t="s">
        <v>429</v>
      </c>
      <c r="H63" s="41">
        <v>42845</v>
      </c>
      <c r="I63" s="312">
        <v>38159</v>
      </c>
      <c r="J63" s="43" t="s">
        <v>509</v>
      </c>
      <c r="K63" s="131" t="s">
        <v>430</v>
      </c>
      <c r="L63" s="132" t="s">
        <v>431</v>
      </c>
      <c r="M63" s="178">
        <v>1200000</v>
      </c>
      <c r="N63" s="181"/>
      <c r="O63" s="181"/>
      <c r="P63" s="179">
        <f t="shared" si="1"/>
        <v>1200000</v>
      </c>
      <c r="Q63" s="4">
        <v>0</v>
      </c>
      <c r="R63" s="4">
        <v>0</v>
      </c>
      <c r="S63" s="175">
        <f t="shared" si="2"/>
        <v>1200000</v>
      </c>
      <c r="U63" s="45">
        <v>0.5</v>
      </c>
      <c r="V63" s="44">
        <v>42946</v>
      </c>
      <c r="W63" s="1" t="s">
        <v>565</v>
      </c>
      <c r="X63" s="170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70"/>
    </row>
    <row r="64" spans="1:52" s="1" customFormat="1" ht="20.25" customHeight="1">
      <c r="A64" s="3" t="s">
        <v>14</v>
      </c>
      <c r="B64" s="152" t="s">
        <v>347</v>
      </c>
      <c r="C64" s="101" t="s">
        <v>142</v>
      </c>
      <c r="D64" s="129" t="s">
        <v>432</v>
      </c>
      <c r="E64" s="130" t="s">
        <v>275</v>
      </c>
      <c r="F64" s="130" t="s">
        <v>743</v>
      </c>
      <c r="G64" s="43" t="s">
        <v>433</v>
      </c>
      <c r="H64" s="41">
        <v>42845</v>
      </c>
      <c r="I64" s="312">
        <v>38163</v>
      </c>
      <c r="J64" s="43" t="s">
        <v>510</v>
      </c>
      <c r="K64" s="131" t="s">
        <v>434</v>
      </c>
      <c r="L64" s="132" t="s">
        <v>435</v>
      </c>
      <c r="M64" s="178">
        <v>500000</v>
      </c>
      <c r="N64" s="181"/>
      <c r="O64" s="181">
        <v>8703.5</v>
      </c>
      <c r="P64" s="179">
        <f t="shared" si="1"/>
        <v>491296.5</v>
      </c>
      <c r="Q64" s="4">
        <v>0</v>
      </c>
      <c r="R64" s="4">
        <v>0</v>
      </c>
      <c r="S64" s="175">
        <f t="shared" si="2"/>
        <v>491296.5</v>
      </c>
      <c r="U64" s="45">
        <v>0.3</v>
      </c>
      <c r="V64" s="44">
        <v>42916</v>
      </c>
      <c r="X64" s="170"/>
      <c r="Y64" s="63">
        <v>1279419.33</v>
      </c>
      <c r="Z64" s="61" t="s">
        <v>688</v>
      </c>
      <c r="AA64" s="166"/>
      <c r="AB64" s="53">
        <v>42921</v>
      </c>
      <c r="AC64" s="52" t="s">
        <v>603</v>
      </c>
      <c r="AD64" s="52"/>
      <c r="AE64" s="52"/>
      <c r="AF64" s="52"/>
      <c r="AG64" s="52"/>
      <c r="AH64" s="53">
        <v>43000</v>
      </c>
      <c r="AI64" s="52"/>
      <c r="AJ64" s="52"/>
      <c r="AK64" s="52" t="s">
        <v>603</v>
      </c>
      <c r="AL64" s="52"/>
      <c r="AM64" s="58" t="s">
        <v>658</v>
      </c>
      <c r="AN64" s="65">
        <v>383825.8</v>
      </c>
      <c r="AO64" s="54">
        <v>0.3</v>
      </c>
      <c r="AP64" s="55" t="s">
        <v>689</v>
      </c>
      <c r="AQ64" s="52" t="s">
        <v>603</v>
      </c>
      <c r="AR64" s="52" t="s">
        <v>603</v>
      </c>
      <c r="AS64" s="52"/>
      <c r="AT64" s="52"/>
      <c r="AU64" s="52"/>
      <c r="AV64" s="52"/>
      <c r="AW64" s="52" t="s">
        <v>603</v>
      </c>
      <c r="AX64" s="52" t="s">
        <v>603</v>
      </c>
      <c r="AY64" s="52" t="s">
        <v>603</v>
      </c>
      <c r="AZ64" s="70">
        <v>18</v>
      </c>
    </row>
    <row r="65" spans="1:52" s="1" customFormat="1" ht="34.5" customHeight="1">
      <c r="A65" s="3" t="s">
        <v>14</v>
      </c>
      <c r="B65" s="152" t="s">
        <v>347</v>
      </c>
      <c r="C65" s="101" t="s">
        <v>142</v>
      </c>
      <c r="D65" s="129" t="s">
        <v>432</v>
      </c>
      <c r="E65" s="130" t="s">
        <v>275</v>
      </c>
      <c r="F65" s="130" t="s">
        <v>743</v>
      </c>
      <c r="G65" s="43" t="s">
        <v>436</v>
      </c>
      <c r="H65" s="41">
        <v>42845</v>
      </c>
      <c r="I65" s="42">
        <v>38165</v>
      </c>
      <c r="J65" s="43" t="s">
        <v>510</v>
      </c>
      <c r="K65" s="131" t="s">
        <v>437</v>
      </c>
      <c r="L65" s="132" t="s">
        <v>438</v>
      </c>
      <c r="M65" s="178">
        <v>1000000</v>
      </c>
      <c r="N65" s="181"/>
      <c r="O65" s="181"/>
      <c r="P65" s="179">
        <f t="shared" si="1"/>
        <v>1000000</v>
      </c>
      <c r="Q65" s="4">
        <v>0</v>
      </c>
      <c r="R65" s="4">
        <v>0</v>
      </c>
      <c r="S65" s="175">
        <f t="shared" si="2"/>
        <v>1000000</v>
      </c>
      <c r="U65" s="45">
        <v>0.3</v>
      </c>
      <c r="V65" s="44">
        <v>42916</v>
      </c>
      <c r="W65" s="1" t="s">
        <v>567</v>
      </c>
      <c r="X65" s="170"/>
      <c r="Y65" s="63">
        <v>4435346.51</v>
      </c>
      <c r="Z65" s="61" t="s">
        <v>624</v>
      </c>
      <c r="AA65" s="166" t="s">
        <v>736</v>
      </c>
      <c r="AB65" s="53">
        <v>42898</v>
      </c>
      <c r="AC65" s="52"/>
      <c r="AD65" s="52" t="s">
        <v>603</v>
      </c>
      <c r="AE65" s="52"/>
      <c r="AF65" s="52"/>
      <c r="AG65" s="52"/>
      <c r="AH65" s="53">
        <v>42994</v>
      </c>
      <c r="AI65" s="52"/>
      <c r="AJ65" s="52"/>
      <c r="AK65" s="52" t="s">
        <v>603</v>
      </c>
      <c r="AL65" s="52"/>
      <c r="AM65" s="55" t="s">
        <v>690</v>
      </c>
      <c r="AN65" s="65">
        <v>1330603.95</v>
      </c>
      <c r="AO65" s="54">
        <v>0.3</v>
      </c>
      <c r="AP65" s="55" t="s">
        <v>691</v>
      </c>
      <c r="AQ65" t="s">
        <v>729</v>
      </c>
      <c r="AR65" s="52" t="s">
        <v>603</v>
      </c>
      <c r="AS65" s="52"/>
      <c r="AT65" s="52"/>
      <c r="AU65" s="52"/>
      <c r="AV65" s="52"/>
      <c r="AW65" s="52"/>
      <c r="AX65" s="52"/>
      <c r="AY65" s="52"/>
      <c r="AZ65" s="70">
        <v>19</v>
      </c>
    </row>
    <row r="66" spans="1:52" s="1" customFormat="1" ht="20.399999999999999">
      <c r="A66" s="3" t="s">
        <v>14</v>
      </c>
      <c r="B66" s="152" t="s">
        <v>347</v>
      </c>
      <c r="C66" s="101" t="s">
        <v>142</v>
      </c>
      <c r="D66" s="129" t="s">
        <v>432</v>
      </c>
      <c r="E66" s="130" t="s">
        <v>275</v>
      </c>
      <c r="F66" s="130" t="s">
        <v>743</v>
      </c>
      <c r="G66" s="43" t="s">
        <v>439</v>
      </c>
      <c r="H66" s="41">
        <v>42845</v>
      </c>
      <c r="I66" s="42">
        <v>38170</v>
      </c>
      <c r="J66" s="43" t="s">
        <v>510</v>
      </c>
      <c r="K66" s="131" t="s">
        <v>440</v>
      </c>
      <c r="L66" s="132" t="s">
        <v>441</v>
      </c>
      <c r="M66" s="178">
        <v>600000</v>
      </c>
      <c r="N66" s="181"/>
      <c r="O66" s="181"/>
      <c r="P66" s="179">
        <f t="shared" si="1"/>
        <v>600000</v>
      </c>
      <c r="Q66" s="4">
        <v>0</v>
      </c>
      <c r="R66" s="4">
        <v>0</v>
      </c>
      <c r="S66" s="175">
        <f t="shared" si="2"/>
        <v>600000</v>
      </c>
      <c r="U66" s="45">
        <v>0.3</v>
      </c>
      <c r="V66" s="44">
        <v>42916</v>
      </c>
      <c r="X66" s="170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70"/>
    </row>
    <row r="67" spans="1:52" s="1" customFormat="1" ht="20.399999999999999">
      <c r="A67" s="3" t="s">
        <v>14</v>
      </c>
      <c r="B67" s="152" t="s">
        <v>347</v>
      </c>
      <c r="C67" s="101" t="s">
        <v>142</v>
      </c>
      <c r="D67" s="129" t="s">
        <v>6</v>
      </c>
      <c r="E67" s="130" t="s">
        <v>275</v>
      </c>
      <c r="F67" s="130" t="s">
        <v>742</v>
      </c>
      <c r="G67" s="43" t="s">
        <v>545</v>
      </c>
      <c r="H67" s="41">
        <v>42887</v>
      </c>
      <c r="I67" s="312">
        <v>63827</v>
      </c>
      <c r="J67" s="43" t="s">
        <v>509</v>
      </c>
      <c r="K67" s="131" t="s">
        <v>546</v>
      </c>
      <c r="L67" s="132" t="s">
        <v>497</v>
      </c>
      <c r="M67" s="178">
        <v>0</v>
      </c>
      <c r="N67" s="181">
        <v>8703.5</v>
      </c>
      <c r="O67" s="181"/>
      <c r="P67" s="179">
        <f>M67+N67-O67</f>
        <v>8703.5</v>
      </c>
      <c r="Q67" s="4">
        <v>0</v>
      </c>
      <c r="R67" s="4">
        <v>0</v>
      </c>
      <c r="S67" s="175">
        <f t="shared" si="2"/>
        <v>8703.5</v>
      </c>
      <c r="U67" s="45">
        <v>1</v>
      </c>
      <c r="V67" s="44">
        <v>42946</v>
      </c>
      <c r="W67" s="1" t="s">
        <v>564</v>
      </c>
      <c r="X67" s="170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70"/>
    </row>
    <row r="68" spans="1:52" s="1" customFormat="1" ht="49.5" customHeight="1">
      <c r="A68" s="3" t="s">
        <v>14</v>
      </c>
      <c r="B68" s="152" t="s">
        <v>347</v>
      </c>
      <c r="C68" s="101" t="s">
        <v>142</v>
      </c>
      <c r="D68" s="129" t="s">
        <v>366</v>
      </c>
      <c r="E68" s="130" t="s">
        <v>275</v>
      </c>
      <c r="F68" s="130" t="s">
        <v>746</v>
      </c>
      <c r="G68" s="43" t="s">
        <v>778</v>
      </c>
      <c r="H68" s="41"/>
      <c r="I68" s="42"/>
      <c r="J68" s="43" t="s">
        <v>509</v>
      </c>
      <c r="K68" s="131" t="s">
        <v>770</v>
      </c>
      <c r="L68" s="132" t="s">
        <v>771</v>
      </c>
      <c r="M68" s="178">
        <v>0</v>
      </c>
      <c r="N68" s="181">
        <v>0</v>
      </c>
      <c r="O68" s="182">
        <v>0</v>
      </c>
      <c r="P68" s="179">
        <f>M68+N68-O68</f>
        <v>0</v>
      </c>
      <c r="Q68" s="4">
        <v>355591.03</v>
      </c>
      <c r="R68" s="4">
        <v>0</v>
      </c>
      <c r="S68" s="175">
        <f>P68+Q68-R68</f>
        <v>355591.03</v>
      </c>
      <c r="T68" s="20"/>
      <c r="U68" s="45"/>
      <c r="V68" s="44"/>
      <c r="W68" s="20"/>
      <c r="X68" s="171"/>
      <c r="Y68" s="164"/>
      <c r="Z68" s="61"/>
      <c r="AA68" s="166"/>
      <c r="AB68" s="53"/>
      <c r="AC68" s="52"/>
      <c r="AD68" s="52"/>
      <c r="AE68" s="52"/>
      <c r="AF68" s="52"/>
      <c r="AG68" s="52"/>
      <c r="AH68" s="53"/>
      <c r="AI68" s="52"/>
      <c r="AJ68" s="52"/>
      <c r="AK68" s="52"/>
      <c r="AL68" s="52"/>
      <c r="AM68" s="64"/>
      <c r="AN68" s="65"/>
      <c r="AO68" s="54"/>
      <c r="AP68" s="55"/>
      <c r="AQ68"/>
      <c r="AR68" s="52"/>
      <c r="AS68" s="52"/>
      <c r="AT68" s="52"/>
      <c r="AU68" s="52"/>
      <c r="AV68" s="52"/>
      <c r="AW68" s="52"/>
      <c r="AX68" s="52"/>
      <c r="AY68" s="52"/>
      <c r="AZ68" s="70"/>
    </row>
    <row r="69" spans="1:52" s="1" customFormat="1" ht="49.5" customHeight="1">
      <c r="A69" s="3" t="s">
        <v>14</v>
      </c>
      <c r="B69" s="152" t="s">
        <v>347</v>
      </c>
      <c r="C69" s="101" t="s">
        <v>142</v>
      </c>
      <c r="D69" s="129" t="s">
        <v>366</v>
      </c>
      <c r="E69" s="130" t="s">
        <v>275</v>
      </c>
      <c r="F69" s="130" t="s">
        <v>746</v>
      </c>
      <c r="G69" s="43" t="s">
        <v>779</v>
      </c>
      <c r="H69" s="41"/>
      <c r="I69" s="42"/>
      <c r="J69" s="43" t="s">
        <v>509</v>
      </c>
      <c r="K69" s="131" t="s">
        <v>773</v>
      </c>
      <c r="L69" s="132" t="s">
        <v>774</v>
      </c>
      <c r="M69" s="178">
        <v>0</v>
      </c>
      <c r="N69" s="181">
        <v>0</v>
      </c>
      <c r="O69" s="182">
        <v>0</v>
      </c>
      <c r="P69" s="179">
        <v>0</v>
      </c>
      <c r="Q69" s="4">
        <v>295271</v>
      </c>
      <c r="R69" s="4">
        <v>0</v>
      </c>
      <c r="S69" s="175">
        <f>P69+Q69-R69</f>
        <v>295271</v>
      </c>
      <c r="T69" s="20"/>
      <c r="U69" s="45"/>
      <c r="V69" s="44"/>
      <c r="W69" s="20"/>
      <c r="X69" s="171"/>
      <c r="Y69" s="164"/>
      <c r="Z69" s="61"/>
      <c r="AA69" s="166"/>
      <c r="AB69" s="53"/>
      <c r="AC69" s="52"/>
      <c r="AD69" s="52"/>
      <c r="AE69" s="52"/>
      <c r="AF69" s="52"/>
      <c r="AG69" s="52"/>
      <c r="AH69" s="53"/>
      <c r="AI69" s="52"/>
      <c r="AJ69" s="52"/>
      <c r="AK69" s="52"/>
      <c r="AL69" s="52"/>
      <c r="AM69" s="64"/>
      <c r="AN69" s="65"/>
      <c r="AO69" s="54"/>
      <c r="AP69" s="55"/>
      <c r="AQ69"/>
      <c r="AR69" s="52"/>
      <c r="AS69" s="52"/>
      <c r="AT69" s="52"/>
      <c r="AU69" s="52"/>
      <c r="AV69" s="52"/>
      <c r="AW69" s="52"/>
      <c r="AX69" s="52"/>
      <c r="AY69" s="52"/>
      <c r="AZ69" s="70"/>
    </row>
    <row r="70" spans="1:52" s="3" customFormat="1" ht="10.8" thickBot="1">
      <c r="A70" s="3" t="s">
        <v>14</v>
      </c>
      <c r="B70" s="257" t="s">
        <v>347</v>
      </c>
      <c r="C70" s="18"/>
      <c r="D70" s="258"/>
      <c r="E70" s="259"/>
      <c r="F70" s="259"/>
      <c r="G70" s="258"/>
      <c r="H70" s="258"/>
      <c r="I70" s="258"/>
      <c r="J70" s="258"/>
      <c r="K70" s="23" t="s">
        <v>22</v>
      </c>
      <c r="L70" s="18"/>
      <c r="M70" s="260">
        <f>SUM(M18:M66)</f>
        <v>14028520</v>
      </c>
      <c r="N70" s="177">
        <f>SUM(N18:N67)</f>
        <v>926567.41999999993</v>
      </c>
      <c r="O70" s="177">
        <f>SUM(O18:O67)</f>
        <v>926566.42</v>
      </c>
      <c r="P70" s="260">
        <f>SUM(P18:P67)</f>
        <v>14028521</v>
      </c>
      <c r="Q70" s="177">
        <f>SUM(Q18:Q69)</f>
        <v>1150862.03</v>
      </c>
      <c r="R70" s="177">
        <f>SUM(R18:R69)</f>
        <v>1150862.03</v>
      </c>
      <c r="S70" s="6">
        <f>SUM(S18:S69)</f>
        <v>14028521</v>
      </c>
      <c r="X70" s="169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70"/>
    </row>
    <row r="71" spans="1:52" s="3" customFormat="1" ht="10.8" thickBot="1">
      <c r="A71" s="3" t="s">
        <v>14</v>
      </c>
      <c r="B71" s="257" t="s">
        <v>347</v>
      </c>
      <c r="C71" s="18"/>
      <c r="D71" s="258"/>
      <c r="E71" s="259"/>
      <c r="F71" s="259"/>
      <c r="G71" s="258"/>
      <c r="H71" s="258"/>
      <c r="I71" s="258"/>
      <c r="J71" s="258"/>
      <c r="K71" s="17" t="s">
        <v>442</v>
      </c>
      <c r="L71" s="18"/>
      <c r="M71" s="260">
        <v>14028521</v>
      </c>
      <c r="N71" s="177"/>
      <c r="O71" s="177"/>
      <c r="P71" s="260">
        <v>14028521</v>
      </c>
      <c r="Q71" s="177"/>
      <c r="R71" s="177"/>
      <c r="S71" s="6">
        <v>14028521</v>
      </c>
      <c r="X71" s="169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70"/>
    </row>
    <row r="72" spans="1:52" s="3" customFormat="1">
      <c r="A72" s="3" t="s">
        <v>14</v>
      </c>
      <c r="D72" s="34"/>
      <c r="E72" s="10"/>
      <c r="F72" s="10"/>
      <c r="G72" s="13"/>
      <c r="H72" s="13"/>
      <c r="I72" s="13"/>
      <c r="J72" s="13"/>
      <c r="K72" s="14"/>
      <c r="L72" s="14"/>
      <c r="M72" s="38"/>
      <c r="N72" s="38"/>
      <c r="O72" s="38"/>
      <c r="P72" s="15"/>
      <c r="Q72" s="15"/>
      <c r="R72" s="15"/>
      <c r="S72" s="15"/>
      <c r="X72" s="169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70"/>
    </row>
    <row r="73" spans="1:52" s="3" customFormat="1" ht="10.8" thickBot="1">
      <c r="A73" s="3" t="s">
        <v>14</v>
      </c>
      <c r="D73" s="34"/>
      <c r="E73" s="10"/>
      <c r="F73" s="10"/>
      <c r="G73" s="13"/>
      <c r="H73" s="13"/>
      <c r="I73" s="13"/>
      <c r="J73" s="13"/>
      <c r="K73" s="14"/>
      <c r="L73" s="14"/>
      <c r="M73" s="38"/>
      <c r="N73" s="38"/>
      <c r="O73" s="38"/>
      <c r="P73" s="15"/>
      <c r="Q73" s="15"/>
      <c r="R73" s="15"/>
      <c r="S73" s="15"/>
      <c r="X73" s="169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70"/>
    </row>
    <row r="74" spans="1:52" ht="31.2" thickBot="1">
      <c r="A74" s="3" t="s">
        <v>14</v>
      </c>
      <c r="B74" s="3" t="s">
        <v>32</v>
      </c>
      <c r="C74" s="3" t="s">
        <v>9</v>
      </c>
      <c r="D74" s="261" t="s">
        <v>345</v>
      </c>
      <c r="E74" s="262" t="s">
        <v>444</v>
      </c>
      <c r="F74" s="262"/>
      <c r="G74" s="261" t="s">
        <v>340</v>
      </c>
      <c r="H74" s="261"/>
      <c r="I74" s="261"/>
      <c r="J74" s="261"/>
      <c r="K74" s="263" t="s">
        <v>489</v>
      </c>
      <c r="L74" s="263" t="s">
        <v>342</v>
      </c>
      <c r="M74" s="264" t="s">
        <v>341</v>
      </c>
      <c r="P74" s="244"/>
      <c r="Q74" s="86" t="s">
        <v>13</v>
      </c>
      <c r="R74" s="86" t="s">
        <v>12</v>
      </c>
      <c r="S74" s="87" t="s">
        <v>756</v>
      </c>
      <c r="T74" s="9"/>
      <c r="X74" s="169"/>
      <c r="Y74" s="60"/>
      <c r="Z74" s="60"/>
      <c r="AA74" s="52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72"/>
    </row>
    <row r="75" spans="1:52" s="1" customFormat="1" ht="69" customHeight="1">
      <c r="A75" s="3" t="s">
        <v>14</v>
      </c>
      <c r="B75" s="154" t="s">
        <v>32</v>
      </c>
      <c r="C75" s="154" t="s">
        <v>9</v>
      </c>
      <c r="D75" s="39" t="s">
        <v>89</v>
      </c>
      <c r="E75" s="155" t="s">
        <v>33</v>
      </c>
      <c r="F75" s="155" t="s">
        <v>743</v>
      </c>
      <c r="G75" s="40" t="s">
        <v>139</v>
      </c>
      <c r="H75" s="40"/>
      <c r="I75" s="40"/>
      <c r="J75" s="40"/>
      <c r="K75" s="156" t="s">
        <v>34</v>
      </c>
      <c r="L75" s="27" t="s">
        <v>19</v>
      </c>
      <c r="M75" s="157">
        <v>8120</v>
      </c>
      <c r="N75" s="158">
        <v>0</v>
      </c>
      <c r="O75" s="158">
        <v>8120</v>
      </c>
      <c r="P75" s="28">
        <f>M75+N75-O75</f>
        <v>0</v>
      </c>
      <c r="Q75" s="4">
        <v>0</v>
      </c>
      <c r="R75" s="4">
        <v>0</v>
      </c>
      <c r="S75" s="4">
        <f t="shared" ref="S75:S111" si="5">P75+Q75-R75</f>
        <v>0</v>
      </c>
      <c r="T75" s="159"/>
      <c r="U75" s="159"/>
      <c r="X75" s="170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70"/>
    </row>
    <row r="76" spans="1:52" s="1" customFormat="1" ht="20.399999999999999">
      <c r="A76" s="3" t="s">
        <v>14</v>
      </c>
      <c r="B76" s="154" t="s">
        <v>32</v>
      </c>
      <c r="C76" s="154" t="s">
        <v>9</v>
      </c>
      <c r="D76" s="39" t="s">
        <v>6</v>
      </c>
      <c r="E76" s="155" t="s">
        <v>33</v>
      </c>
      <c r="F76" s="130" t="s">
        <v>742</v>
      </c>
      <c r="G76" s="40" t="s">
        <v>126</v>
      </c>
      <c r="H76" s="40"/>
      <c r="I76" s="40"/>
      <c r="J76" s="40"/>
      <c r="K76" s="156" t="s">
        <v>35</v>
      </c>
      <c r="L76" s="27" t="s">
        <v>68</v>
      </c>
      <c r="M76" s="157">
        <v>45157.91</v>
      </c>
      <c r="N76" s="158">
        <v>0</v>
      </c>
      <c r="O76" s="158">
        <v>0</v>
      </c>
      <c r="P76" s="28">
        <f t="shared" ref="P76:P111" si="6">M76+N76-O76</f>
        <v>45157.91</v>
      </c>
      <c r="Q76" s="4">
        <v>0</v>
      </c>
      <c r="R76" s="4">
        <v>0</v>
      </c>
      <c r="S76" s="4">
        <f t="shared" si="5"/>
        <v>45157.91</v>
      </c>
      <c r="X76" s="170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70"/>
    </row>
    <row r="77" spans="1:52" s="1" customFormat="1" ht="20.399999999999999">
      <c r="A77" s="3" t="s">
        <v>14</v>
      </c>
      <c r="B77" s="154" t="s">
        <v>32</v>
      </c>
      <c r="C77" s="154" t="s">
        <v>9</v>
      </c>
      <c r="D77" s="39" t="s">
        <v>6</v>
      </c>
      <c r="E77" s="155" t="s">
        <v>33</v>
      </c>
      <c r="F77" s="130" t="s">
        <v>742</v>
      </c>
      <c r="G77" s="40" t="s">
        <v>127</v>
      </c>
      <c r="H77" s="40"/>
      <c r="I77" s="40"/>
      <c r="J77" s="40"/>
      <c r="K77" s="156" t="s">
        <v>36</v>
      </c>
      <c r="L77" s="27" t="s">
        <v>68</v>
      </c>
      <c r="M77" s="157">
        <v>45157.91</v>
      </c>
      <c r="N77" s="158">
        <v>0</v>
      </c>
      <c r="O77" s="158">
        <v>0</v>
      </c>
      <c r="P77" s="28">
        <f t="shared" si="6"/>
        <v>45157.91</v>
      </c>
      <c r="Q77" s="4">
        <v>0</v>
      </c>
      <c r="R77" s="4">
        <v>0</v>
      </c>
      <c r="S77" s="4">
        <f t="shared" si="5"/>
        <v>45157.91</v>
      </c>
      <c r="X77" s="170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70"/>
    </row>
    <row r="78" spans="1:52" s="1" customFormat="1" ht="20.399999999999999">
      <c r="A78" s="3" t="s">
        <v>14</v>
      </c>
      <c r="B78" s="154" t="s">
        <v>32</v>
      </c>
      <c r="C78" s="154" t="s">
        <v>9</v>
      </c>
      <c r="D78" s="39" t="s">
        <v>6</v>
      </c>
      <c r="E78" s="155" t="s">
        <v>33</v>
      </c>
      <c r="F78" s="130" t="s">
        <v>742</v>
      </c>
      <c r="G78" s="40" t="s">
        <v>128</v>
      </c>
      <c r="H78" s="40"/>
      <c r="I78" s="40"/>
      <c r="J78" s="40"/>
      <c r="K78" s="156" t="s">
        <v>37</v>
      </c>
      <c r="L78" s="27" t="s">
        <v>70</v>
      </c>
      <c r="M78" s="157">
        <v>90315.82</v>
      </c>
      <c r="N78" s="158">
        <v>0</v>
      </c>
      <c r="O78" s="158">
        <v>0</v>
      </c>
      <c r="P78" s="28">
        <f t="shared" si="6"/>
        <v>90315.82</v>
      </c>
      <c r="Q78" s="4">
        <v>0</v>
      </c>
      <c r="R78" s="4">
        <v>0</v>
      </c>
      <c r="S78" s="4">
        <f t="shared" si="5"/>
        <v>90315.82</v>
      </c>
      <c r="X78" s="170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70"/>
    </row>
    <row r="79" spans="1:52" s="1" customFormat="1" ht="20.399999999999999">
      <c r="A79" s="3" t="s">
        <v>14</v>
      </c>
      <c r="B79" s="154" t="s">
        <v>32</v>
      </c>
      <c r="C79" s="154" t="s">
        <v>9</v>
      </c>
      <c r="D79" s="39" t="s">
        <v>6</v>
      </c>
      <c r="E79" s="155" t="s">
        <v>33</v>
      </c>
      <c r="F79" s="130" t="s">
        <v>742</v>
      </c>
      <c r="G79" s="40" t="s">
        <v>129</v>
      </c>
      <c r="H79" s="40"/>
      <c r="I79" s="40"/>
      <c r="J79" s="40"/>
      <c r="K79" s="156" t="s">
        <v>38</v>
      </c>
      <c r="L79" s="27" t="s">
        <v>70</v>
      </c>
      <c r="M79" s="157">
        <v>90315.82</v>
      </c>
      <c r="N79" s="158">
        <v>0</v>
      </c>
      <c r="O79" s="158">
        <v>0</v>
      </c>
      <c r="P79" s="28">
        <f t="shared" si="6"/>
        <v>90315.82</v>
      </c>
      <c r="Q79" s="4">
        <v>0</v>
      </c>
      <c r="R79" s="4">
        <v>0</v>
      </c>
      <c r="S79" s="4">
        <f t="shared" si="5"/>
        <v>90315.82</v>
      </c>
      <c r="X79" s="170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70"/>
    </row>
    <row r="80" spans="1:52" s="1" customFormat="1" ht="20.399999999999999">
      <c r="A80" s="3" t="s">
        <v>14</v>
      </c>
      <c r="B80" s="154" t="s">
        <v>32</v>
      </c>
      <c r="C80" s="154" t="s">
        <v>9</v>
      </c>
      <c r="D80" s="39" t="s">
        <v>6</v>
      </c>
      <c r="E80" s="155" t="s">
        <v>33</v>
      </c>
      <c r="F80" s="130" t="s">
        <v>742</v>
      </c>
      <c r="G80" s="40" t="s">
        <v>130</v>
      </c>
      <c r="H80" s="40"/>
      <c r="I80" s="40"/>
      <c r="J80" s="40"/>
      <c r="K80" s="156" t="s">
        <v>39</v>
      </c>
      <c r="L80" s="27" t="s">
        <v>68</v>
      </c>
      <c r="M80" s="157">
        <v>45157.91</v>
      </c>
      <c r="N80" s="158">
        <v>0</v>
      </c>
      <c r="O80" s="158">
        <v>0</v>
      </c>
      <c r="P80" s="28">
        <f t="shared" si="6"/>
        <v>45157.91</v>
      </c>
      <c r="Q80" s="4">
        <v>0</v>
      </c>
      <c r="R80" s="4">
        <v>0</v>
      </c>
      <c r="S80" s="4">
        <f t="shared" si="5"/>
        <v>45157.91</v>
      </c>
      <c r="X80" s="170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70"/>
    </row>
    <row r="81" spans="1:52" s="1" customFormat="1" ht="20.399999999999999">
      <c r="A81" s="3" t="s">
        <v>14</v>
      </c>
      <c r="B81" s="154" t="s">
        <v>32</v>
      </c>
      <c r="C81" s="154" t="s">
        <v>9</v>
      </c>
      <c r="D81" s="39" t="s">
        <v>6</v>
      </c>
      <c r="E81" s="155" t="s">
        <v>33</v>
      </c>
      <c r="F81" s="130" t="s">
        <v>742</v>
      </c>
      <c r="G81" s="40" t="s">
        <v>131</v>
      </c>
      <c r="H81" s="40"/>
      <c r="I81" s="40"/>
      <c r="J81" s="40"/>
      <c r="K81" s="156" t="s">
        <v>123</v>
      </c>
      <c r="L81" s="27" t="s">
        <v>66</v>
      </c>
      <c r="M81" s="157">
        <v>38941.660000000003</v>
      </c>
      <c r="N81" s="158">
        <v>0</v>
      </c>
      <c r="O81" s="158">
        <v>0</v>
      </c>
      <c r="P81" s="28">
        <f t="shared" si="6"/>
        <v>38941.660000000003</v>
      </c>
      <c r="Q81" s="4">
        <v>0</v>
      </c>
      <c r="R81" s="4">
        <v>0</v>
      </c>
      <c r="S81" s="4">
        <f t="shared" si="5"/>
        <v>38941.660000000003</v>
      </c>
      <c r="X81" s="170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70"/>
    </row>
    <row r="82" spans="1:52" s="1" customFormat="1">
      <c r="A82" s="3" t="s">
        <v>14</v>
      </c>
      <c r="B82" s="154" t="s">
        <v>32</v>
      </c>
      <c r="C82" s="154" t="s">
        <v>9</v>
      </c>
      <c r="D82" s="39" t="s">
        <v>6</v>
      </c>
      <c r="E82" s="155" t="s">
        <v>33</v>
      </c>
      <c r="F82" s="130" t="s">
        <v>742</v>
      </c>
      <c r="G82" s="40" t="s">
        <v>132</v>
      </c>
      <c r="H82" s="40"/>
      <c r="I82" s="40"/>
      <c r="J82" s="40"/>
      <c r="K82" s="156" t="s">
        <v>124</v>
      </c>
      <c r="L82" s="27" t="s">
        <v>68</v>
      </c>
      <c r="M82" s="157">
        <v>45157.91</v>
      </c>
      <c r="N82" s="158">
        <v>0</v>
      </c>
      <c r="O82" s="158">
        <v>0</v>
      </c>
      <c r="P82" s="28">
        <f t="shared" si="6"/>
        <v>45157.91</v>
      </c>
      <c r="Q82" s="4">
        <v>0</v>
      </c>
      <c r="R82" s="4">
        <v>0</v>
      </c>
      <c r="S82" s="4">
        <f t="shared" si="5"/>
        <v>45157.91</v>
      </c>
      <c r="X82" s="170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70"/>
    </row>
    <row r="83" spans="1:52" s="1" customFormat="1" ht="20.399999999999999">
      <c r="A83" s="3" t="s">
        <v>14</v>
      </c>
      <c r="B83" s="154" t="s">
        <v>32</v>
      </c>
      <c r="C83" s="154" t="s">
        <v>9</v>
      </c>
      <c r="D83" s="39" t="s">
        <v>6</v>
      </c>
      <c r="E83" s="155" t="s">
        <v>33</v>
      </c>
      <c r="F83" s="130" t="s">
        <v>742</v>
      </c>
      <c r="G83" s="40" t="s">
        <v>133</v>
      </c>
      <c r="H83" s="40"/>
      <c r="I83" s="40"/>
      <c r="J83" s="40"/>
      <c r="K83" s="156" t="s">
        <v>125</v>
      </c>
      <c r="L83" s="27" t="s">
        <v>70</v>
      </c>
      <c r="M83" s="157">
        <v>90315.82</v>
      </c>
      <c r="N83" s="158">
        <v>0</v>
      </c>
      <c r="O83" s="158">
        <v>0</v>
      </c>
      <c r="P83" s="28">
        <f t="shared" si="6"/>
        <v>90315.82</v>
      </c>
      <c r="Q83" s="4">
        <v>0</v>
      </c>
      <c r="R83" s="4">
        <v>0</v>
      </c>
      <c r="S83" s="4">
        <f t="shared" si="5"/>
        <v>90315.82</v>
      </c>
      <c r="X83" s="170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70"/>
    </row>
    <row r="84" spans="1:52" s="1" customFormat="1" ht="20.399999999999999">
      <c r="A84" s="3" t="s">
        <v>14</v>
      </c>
      <c r="B84" s="154" t="s">
        <v>32</v>
      </c>
      <c r="C84" s="154" t="s">
        <v>9</v>
      </c>
      <c r="D84" s="39" t="s">
        <v>6</v>
      </c>
      <c r="E84" s="155" t="s">
        <v>33</v>
      </c>
      <c r="F84" s="130" t="s">
        <v>742</v>
      </c>
      <c r="G84" s="40" t="s">
        <v>134</v>
      </c>
      <c r="H84" s="40"/>
      <c r="I84" s="40"/>
      <c r="J84" s="40"/>
      <c r="K84" s="156" t="s">
        <v>122</v>
      </c>
      <c r="L84" s="27" t="s">
        <v>69</v>
      </c>
      <c r="M84" s="157">
        <v>135473.73000000001</v>
      </c>
      <c r="N84" s="158">
        <v>0</v>
      </c>
      <c r="O84" s="158">
        <v>0</v>
      </c>
      <c r="P84" s="28">
        <f t="shared" si="6"/>
        <v>135473.73000000001</v>
      </c>
      <c r="Q84" s="4">
        <v>0</v>
      </c>
      <c r="R84" s="4">
        <v>0</v>
      </c>
      <c r="S84" s="4">
        <f t="shared" si="5"/>
        <v>135473.73000000001</v>
      </c>
      <c r="X84" s="170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70"/>
    </row>
    <row r="85" spans="1:52" s="1" customFormat="1" ht="20.399999999999999">
      <c r="A85" s="3" t="s">
        <v>14</v>
      </c>
      <c r="B85" s="154" t="s">
        <v>32</v>
      </c>
      <c r="C85" s="154" t="s">
        <v>9</v>
      </c>
      <c r="D85" s="39" t="s">
        <v>6</v>
      </c>
      <c r="E85" s="155" t="s">
        <v>33</v>
      </c>
      <c r="F85" s="130" t="s">
        <v>742</v>
      </c>
      <c r="G85" s="40" t="s">
        <v>135</v>
      </c>
      <c r="H85" s="40"/>
      <c r="I85" s="40"/>
      <c r="J85" s="40"/>
      <c r="K85" s="156" t="s">
        <v>40</v>
      </c>
      <c r="L85" s="27" t="s">
        <v>67</v>
      </c>
      <c r="M85" s="157">
        <v>150000</v>
      </c>
      <c r="N85" s="158">
        <v>0</v>
      </c>
      <c r="O85" s="158">
        <v>0</v>
      </c>
      <c r="P85" s="28">
        <f t="shared" si="6"/>
        <v>150000</v>
      </c>
      <c r="Q85" s="4">
        <v>0</v>
      </c>
      <c r="R85" s="4">
        <v>0</v>
      </c>
      <c r="S85" s="4">
        <f t="shared" si="5"/>
        <v>150000</v>
      </c>
      <c r="X85" s="170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70"/>
    </row>
    <row r="86" spans="1:52" s="1" customFormat="1" ht="20.399999999999999">
      <c r="A86" s="3" t="s">
        <v>14</v>
      </c>
      <c r="B86" s="154" t="s">
        <v>32</v>
      </c>
      <c r="C86" s="154" t="s">
        <v>9</v>
      </c>
      <c r="D86" s="39" t="s">
        <v>6</v>
      </c>
      <c r="E86" s="155" t="s">
        <v>33</v>
      </c>
      <c r="F86" s="130" t="s">
        <v>742</v>
      </c>
      <c r="G86" s="40" t="s">
        <v>136</v>
      </c>
      <c r="H86" s="40"/>
      <c r="I86" s="40"/>
      <c r="J86" s="40"/>
      <c r="K86" s="156" t="s">
        <v>41</v>
      </c>
      <c r="L86" s="27" t="s">
        <v>68</v>
      </c>
      <c r="M86" s="157">
        <v>45157.91</v>
      </c>
      <c r="N86" s="158">
        <v>0</v>
      </c>
      <c r="O86" s="158">
        <v>0</v>
      </c>
      <c r="P86" s="28">
        <f t="shared" si="6"/>
        <v>45157.91</v>
      </c>
      <c r="Q86" s="4">
        <v>0</v>
      </c>
      <c r="R86" s="4">
        <v>0</v>
      </c>
      <c r="S86" s="4">
        <f t="shared" si="5"/>
        <v>45157.91</v>
      </c>
      <c r="X86" s="170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70"/>
    </row>
    <row r="87" spans="1:52" s="1" customFormat="1" ht="20.399999999999999">
      <c r="A87" s="3" t="s">
        <v>14</v>
      </c>
      <c r="B87" s="154" t="s">
        <v>32</v>
      </c>
      <c r="C87" s="154" t="s">
        <v>9</v>
      </c>
      <c r="D87" s="39" t="s">
        <v>6</v>
      </c>
      <c r="E87" s="155" t="s">
        <v>33</v>
      </c>
      <c r="F87" s="130" t="s">
        <v>742</v>
      </c>
      <c r="G87" s="40" t="s">
        <v>137</v>
      </c>
      <c r="H87" s="40"/>
      <c r="I87" s="40"/>
      <c r="J87" s="40"/>
      <c r="K87" s="156" t="s">
        <v>42</v>
      </c>
      <c r="L87" s="27" t="s">
        <v>68</v>
      </c>
      <c r="M87" s="157">
        <v>48578.1</v>
      </c>
      <c r="N87" s="158">
        <v>0</v>
      </c>
      <c r="O87" s="158">
        <v>0</v>
      </c>
      <c r="P87" s="28">
        <f t="shared" si="6"/>
        <v>48578.1</v>
      </c>
      <c r="Q87" s="4">
        <v>0</v>
      </c>
      <c r="R87" s="4">
        <v>0</v>
      </c>
      <c r="S87" s="4">
        <f t="shared" si="5"/>
        <v>48578.1</v>
      </c>
      <c r="X87" s="170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70"/>
    </row>
    <row r="88" spans="1:52" s="1" customFormat="1" ht="61.2">
      <c r="A88" s="3" t="s">
        <v>14</v>
      </c>
      <c r="B88" s="154" t="s">
        <v>32</v>
      </c>
      <c r="C88" s="154" t="s">
        <v>9</v>
      </c>
      <c r="D88" s="39" t="s">
        <v>6</v>
      </c>
      <c r="E88" s="155" t="s">
        <v>33</v>
      </c>
      <c r="F88" s="130" t="s">
        <v>742</v>
      </c>
      <c r="G88" s="40" t="s">
        <v>138</v>
      </c>
      <c r="H88" s="40"/>
      <c r="I88" s="40"/>
      <c r="J88" s="40"/>
      <c r="K88" s="265" t="s">
        <v>43</v>
      </c>
      <c r="L88" s="27" t="s">
        <v>68</v>
      </c>
      <c r="M88" s="157">
        <v>24368.12</v>
      </c>
      <c r="N88" s="158">
        <v>0</v>
      </c>
      <c r="O88" s="158">
        <v>0</v>
      </c>
      <c r="P88" s="28">
        <f t="shared" si="6"/>
        <v>24368.12</v>
      </c>
      <c r="Q88" s="4">
        <v>0</v>
      </c>
      <c r="R88" s="4">
        <v>0</v>
      </c>
      <c r="S88" s="4">
        <f t="shared" si="5"/>
        <v>24368.12</v>
      </c>
      <c r="X88" s="170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70"/>
    </row>
    <row r="89" spans="1:52" s="1" customFormat="1">
      <c r="A89" s="3" t="s">
        <v>14</v>
      </c>
      <c r="B89" s="154" t="s">
        <v>32</v>
      </c>
      <c r="C89" s="154" t="s">
        <v>9</v>
      </c>
      <c r="D89" s="39" t="s">
        <v>90</v>
      </c>
      <c r="E89" s="155" t="s">
        <v>33</v>
      </c>
      <c r="F89" s="130" t="s">
        <v>744</v>
      </c>
      <c r="G89" s="40" t="s">
        <v>119</v>
      </c>
      <c r="H89" s="40"/>
      <c r="I89" s="40"/>
      <c r="J89" s="40"/>
      <c r="K89" s="156" t="s">
        <v>44</v>
      </c>
      <c r="L89" s="27" t="s">
        <v>77</v>
      </c>
      <c r="M89" s="157">
        <v>270000</v>
      </c>
      <c r="N89" s="158">
        <v>0</v>
      </c>
      <c r="O89" s="158">
        <v>0</v>
      </c>
      <c r="P89" s="28">
        <f t="shared" si="6"/>
        <v>270000</v>
      </c>
      <c r="Q89" s="4">
        <v>0</v>
      </c>
      <c r="R89" s="4">
        <v>0</v>
      </c>
      <c r="S89" s="4">
        <f t="shared" si="5"/>
        <v>270000</v>
      </c>
      <c r="X89" s="170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70"/>
    </row>
    <row r="90" spans="1:52" s="1" customFormat="1">
      <c r="A90" s="3" t="s">
        <v>14</v>
      </c>
      <c r="B90" s="154" t="s">
        <v>32</v>
      </c>
      <c r="C90" s="154" t="s">
        <v>9</v>
      </c>
      <c r="D90" s="39" t="s">
        <v>90</v>
      </c>
      <c r="E90" s="155" t="s">
        <v>33</v>
      </c>
      <c r="F90" s="130" t="s">
        <v>744</v>
      </c>
      <c r="G90" s="40" t="s">
        <v>120</v>
      </c>
      <c r="H90" s="40"/>
      <c r="I90" s="40"/>
      <c r="J90" s="40"/>
      <c r="K90" s="156" t="s">
        <v>45</v>
      </c>
      <c r="L90" s="27" t="s">
        <v>78</v>
      </c>
      <c r="M90" s="157">
        <v>103001.74</v>
      </c>
      <c r="N90" s="158">
        <v>0</v>
      </c>
      <c r="O90" s="158">
        <v>0</v>
      </c>
      <c r="P90" s="28">
        <f t="shared" si="6"/>
        <v>103001.74</v>
      </c>
      <c r="Q90" s="4">
        <v>0</v>
      </c>
      <c r="R90" s="4">
        <v>0</v>
      </c>
      <c r="S90" s="4">
        <f t="shared" si="5"/>
        <v>103001.74</v>
      </c>
      <c r="X90" s="170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70"/>
    </row>
    <row r="91" spans="1:52" s="1" customFormat="1" ht="20.399999999999999">
      <c r="A91" s="3" t="s">
        <v>14</v>
      </c>
      <c r="B91" s="154" t="s">
        <v>32</v>
      </c>
      <c r="C91" s="154" t="s">
        <v>9</v>
      </c>
      <c r="D91" s="39" t="s">
        <v>90</v>
      </c>
      <c r="E91" s="155" t="s">
        <v>33</v>
      </c>
      <c r="F91" s="130" t="s">
        <v>744</v>
      </c>
      <c r="G91" s="40" t="s">
        <v>121</v>
      </c>
      <c r="H91" s="40"/>
      <c r="I91" s="40"/>
      <c r="J91" s="40"/>
      <c r="K91" s="156" t="s">
        <v>46</v>
      </c>
      <c r="L91" s="27" t="s">
        <v>79</v>
      </c>
      <c r="M91" s="157">
        <v>445969.47</v>
      </c>
      <c r="N91" s="158">
        <v>0</v>
      </c>
      <c r="O91" s="158">
        <v>0</v>
      </c>
      <c r="P91" s="28">
        <f t="shared" si="6"/>
        <v>445969.47</v>
      </c>
      <c r="Q91" s="4">
        <v>0</v>
      </c>
      <c r="R91" s="4">
        <v>0</v>
      </c>
      <c r="S91" s="4">
        <f t="shared" si="5"/>
        <v>445969.47</v>
      </c>
      <c r="X91" s="170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70"/>
    </row>
    <row r="92" spans="1:52" s="1" customFormat="1" ht="20.399999999999999">
      <c r="A92" s="3" t="s">
        <v>14</v>
      </c>
      <c r="B92" s="154" t="s">
        <v>32</v>
      </c>
      <c r="C92" s="154" t="s">
        <v>9</v>
      </c>
      <c r="D92" s="39" t="s">
        <v>11</v>
      </c>
      <c r="E92" s="155" t="s">
        <v>33</v>
      </c>
      <c r="F92" s="130" t="s">
        <v>746</v>
      </c>
      <c r="G92" s="40" t="s">
        <v>108</v>
      </c>
      <c r="H92" s="40"/>
      <c r="I92" s="40"/>
      <c r="J92" s="40"/>
      <c r="K92" s="156" t="s">
        <v>47</v>
      </c>
      <c r="L92" s="27" t="s">
        <v>10</v>
      </c>
      <c r="M92" s="157">
        <v>28689.69</v>
      </c>
      <c r="N92" s="158">
        <v>0</v>
      </c>
      <c r="O92" s="158">
        <v>0</v>
      </c>
      <c r="P92" s="28">
        <f t="shared" si="6"/>
        <v>28689.69</v>
      </c>
      <c r="Q92" s="4">
        <v>0</v>
      </c>
      <c r="R92" s="4">
        <v>0</v>
      </c>
      <c r="S92" s="4">
        <f t="shared" si="5"/>
        <v>28689.69</v>
      </c>
      <c r="X92" s="170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70"/>
    </row>
    <row r="93" spans="1:52" s="1" customFormat="1" ht="20.399999999999999">
      <c r="A93" s="3" t="s">
        <v>14</v>
      </c>
      <c r="B93" s="154" t="s">
        <v>32</v>
      </c>
      <c r="C93" s="154" t="s">
        <v>9</v>
      </c>
      <c r="D93" s="39" t="s">
        <v>11</v>
      </c>
      <c r="E93" s="155" t="s">
        <v>33</v>
      </c>
      <c r="F93" s="130" t="s">
        <v>746</v>
      </c>
      <c r="G93" s="40" t="s">
        <v>92</v>
      </c>
      <c r="H93" s="40"/>
      <c r="I93" s="40"/>
      <c r="J93" s="40"/>
      <c r="K93" s="156" t="s">
        <v>48</v>
      </c>
      <c r="L93" s="27" t="s">
        <v>72</v>
      </c>
      <c r="M93" s="157">
        <v>76772.710000000006</v>
      </c>
      <c r="N93" s="158">
        <v>0</v>
      </c>
      <c r="O93" s="158">
        <v>0</v>
      </c>
      <c r="P93" s="28">
        <f t="shared" si="6"/>
        <v>76772.710000000006</v>
      </c>
      <c r="Q93" s="4">
        <v>0</v>
      </c>
      <c r="R93" s="4">
        <v>0</v>
      </c>
      <c r="S93" s="4">
        <f t="shared" si="5"/>
        <v>76772.710000000006</v>
      </c>
      <c r="X93" s="170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70"/>
    </row>
    <row r="94" spans="1:52" s="1" customFormat="1" ht="20.399999999999999">
      <c r="A94" s="3" t="s">
        <v>14</v>
      </c>
      <c r="B94" s="154" t="s">
        <v>32</v>
      </c>
      <c r="C94" s="154" t="s">
        <v>9</v>
      </c>
      <c r="D94" s="39" t="s">
        <v>11</v>
      </c>
      <c r="E94" s="155" t="s">
        <v>33</v>
      </c>
      <c r="F94" s="130" t="s">
        <v>746</v>
      </c>
      <c r="G94" s="40" t="s">
        <v>109</v>
      </c>
      <c r="H94" s="40"/>
      <c r="I94" s="40"/>
      <c r="J94" s="40"/>
      <c r="K94" s="156" t="s">
        <v>49</v>
      </c>
      <c r="L94" s="27" t="s">
        <v>71</v>
      </c>
      <c r="M94" s="157">
        <v>101545.53</v>
      </c>
      <c r="N94" s="158">
        <v>0</v>
      </c>
      <c r="O94" s="158">
        <v>0</v>
      </c>
      <c r="P94" s="28">
        <f t="shared" si="6"/>
        <v>101545.53</v>
      </c>
      <c r="Q94" s="4">
        <v>0</v>
      </c>
      <c r="R94" s="4">
        <v>0</v>
      </c>
      <c r="S94" s="4">
        <f t="shared" si="5"/>
        <v>101545.53</v>
      </c>
      <c r="X94" s="170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70"/>
    </row>
    <row r="95" spans="1:52" s="1" customFormat="1" ht="30.6">
      <c r="A95" s="3" t="s">
        <v>14</v>
      </c>
      <c r="B95" s="154" t="s">
        <v>32</v>
      </c>
      <c r="C95" s="154" t="s">
        <v>9</v>
      </c>
      <c r="D95" s="39" t="s">
        <v>11</v>
      </c>
      <c r="E95" s="155" t="s">
        <v>33</v>
      </c>
      <c r="F95" s="130" t="s">
        <v>746</v>
      </c>
      <c r="G95" s="40" t="s">
        <v>110</v>
      </c>
      <c r="H95" s="40"/>
      <c r="I95" s="40"/>
      <c r="J95" s="40"/>
      <c r="K95" s="156" t="s">
        <v>73</v>
      </c>
      <c r="L95" s="27" t="s">
        <v>31</v>
      </c>
      <c r="M95" s="157">
        <v>149939.65</v>
      </c>
      <c r="N95" s="158">
        <v>0</v>
      </c>
      <c r="O95" s="158">
        <v>0</v>
      </c>
      <c r="P95" s="28">
        <f t="shared" si="6"/>
        <v>149939.65</v>
      </c>
      <c r="Q95" s="4">
        <v>0</v>
      </c>
      <c r="R95" s="4">
        <v>0</v>
      </c>
      <c r="S95" s="4">
        <f t="shared" si="5"/>
        <v>149939.65</v>
      </c>
      <c r="X95" s="170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70"/>
    </row>
    <row r="96" spans="1:52" s="1" customFormat="1" ht="20.399999999999999">
      <c r="A96" s="3" t="s">
        <v>14</v>
      </c>
      <c r="B96" s="154" t="s">
        <v>32</v>
      </c>
      <c r="C96" s="154" t="s">
        <v>9</v>
      </c>
      <c r="D96" s="39" t="s">
        <v>11</v>
      </c>
      <c r="E96" s="155" t="s">
        <v>33</v>
      </c>
      <c r="F96" s="130" t="s">
        <v>746</v>
      </c>
      <c r="G96" s="40" t="s">
        <v>93</v>
      </c>
      <c r="H96" s="40"/>
      <c r="I96" s="40"/>
      <c r="J96" s="40"/>
      <c r="K96" s="156" t="s">
        <v>50</v>
      </c>
      <c r="L96" s="27" t="s">
        <v>71</v>
      </c>
      <c r="M96" s="157">
        <v>22344.92</v>
      </c>
      <c r="N96" s="158">
        <v>0</v>
      </c>
      <c r="O96" s="158">
        <v>0</v>
      </c>
      <c r="P96" s="28">
        <f t="shared" si="6"/>
        <v>22344.92</v>
      </c>
      <c r="Q96" s="4">
        <v>0</v>
      </c>
      <c r="R96" s="4">
        <v>0</v>
      </c>
      <c r="S96" s="4">
        <f t="shared" si="5"/>
        <v>22344.92</v>
      </c>
      <c r="X96" s="170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70"/>
    </row>
    <row r="97" spans="1:52" s="1" customFormat="1" ht="30.6">
      <c r="A97" s="3" t="s">
        <v>14</v>
      </c>
      <c r="B97" s="154" t="s">
        <v>32</v>
      </c>
      <c r="C97" s="154" t="s">
        <v>9</v>
      </c>
      <c r="D97" s="39" t="s">
        <v>11</v>
      </c>
      <c r="E97" s="155" t="s">
        <v>33</v>
      </c>
      <c r="F97" s="130" t="s">
        <v>746</v>
      </c>
      <c r="G97" s="40" t="s">
        <v>111</v>
      </c>
      <c r="H97" s="40"/>
      <c r="I97" s="40"/>
      <c r="J97" s="40"/>
      <c r="K97" s="156" t="s">
        <v>51</v>
      </c>
      <c r="L97" s="27" t="s">
        <v>74</v>
      </c>
      <c r="M97" s="157">
        <v>66743.48</v>
      </c>
      <c r="N97" s="158">
        <v>0</v>
      </c>
      <c r="O97" s="158">
        <v>0</v>
      </c>
      <c r="P97" s="28">
        <f t="shared" si="6"/>
        <v>66743.48</v>
      </c>
      <c r="Q97" s="4">
        <v>0</v>
      </c>
      <c r="R97" s="4">
        <v>0</v>
      </c>
      <c r="S97" s="4">
        <f t="shared" si="5"/>
        <v>66743.48</v>
      </c>
      <c r="X97" s="170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70"/>
    </row>
    <row r="98" spans="1:52" s="1" customFormat="1">
      <c r="A98" s="3" t="s">
        <v>14</v>
      </c>
      <c r="B98" s="154" t="s">
        <v>32</v>
      </c>
      <c r="C98" s="154" t="s">
        <v>9</v>
      </c>
      <c r="D98" s="39" t="s">
        <v>11</v>
      </c>
      <c r="E98" s="155" t="s">
        <v>33</v>
      </c>
      <c r="F98" s="130" t="s">
        <v>746</v>
      </c>
      <c r="G98" s="40" t="s">
        <v>112</v>
      </c>
      <c r="H98" s="40"/>
      <c r="I98" s="40"/>
      <c r="J98" s="40"/>
      <c r="K98" s="156" t="s">
        <v>52</v>
      </c>
      <c r="L98" s="27" t="s">
        <v>10</v>
      </c>
      <c r="M98" s="157">
        <v>79000</v>
      </c>
      <c r="N98" s="158">
        <v>0</v>
      </c>
      <c r="O98" s="158">
        <v>0</v>
      </c>
      <c r="P98" s="28">
        <f t="shared" si="6"/>
        <v>79000</v>
      </c>
      <c r="Q98" s="4">
        <v>0</v>
      </c>
      <c r="R98" s="4">
        <v>0</v>
      </c>
      <c r="S98" s="4">
        <f t="shared" si="5"/>
        <v>79000</v>
      </c>
      <c r="X98" s="170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70"/>
    </row>
    <row r="99" spans="1:52" s="1" customFormat="1" ht="30.6">
      <c r="A99" s="3" t="s">
        <v>14</v>
      </c>
      <c r="B99" s="154" t="s">
        <v>32</v>
      </c>
      <c r="C99" s="154" t="s">
        <v>9</v>
      </c>
      <c r="D99" s="39" t="s">
        <v>11</v>
      </c>
      <c r="E99" s="155" t="s">
        <v>33</v>
      </c>
      <c r="F99" s="130" t="s">
        <v>746</v>
      </c>
      <c r="G99" s="40" t="s">
        <v>113</v>
      </c>
      <c r="H99" s="40"/>
      <c r="I99" s="40"/>
      <c r="J99" s="40"/>
      <c r="K99" s="156" t="s">
        <v>53</v>
      </c>
      <c r="L99" s="27" t="s">
        <v>31</v>
      </c>
      <c r="M99" s="157">
        <v>145297.97</v>
      </c>
      <c r="N99" s="158">
        <v>0</v>
      </c>
      <c r="O99" s="158">
        <v>0</v>
      </c>
      <c r="P99" s="28">
        <f t="shared" si="6"/>
        <v>145297.97</v>
      </c>
      <c r="Q99" s="4">
        <v>0</v>
      </c>
      <c r="R99" s="4">
        <v>0</v>
      </c>
      <c r="S99" s="4">
        <f t="shared" si="5"/>
        <v>145297.97</v>
      </c>
      <c r="X99" s="170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70"/>
    </row>
    <row r="100" spans="1:52" s="1" customFormat="1" ht="20.399999999999999">
      <c r="A100" s="3" t="s">
        <v>14</v>
      </c>
      <c r="B100" s="154" t="s">
        <v>32</v>
      </c>
      <c r="C100" s="154" t="s">
        <v>9</v>
      </c>
      <c r="D100" s="39" t="s">
        <v>11</v>
      </c>
      <c r="E100" s="155" t="s">
        <v>33</v>
      </c>
      <c r="F100" s="130" t="s">
        <v>746</v>
      </c>
      <c r="G100" s="40" t="s">
        <v>114</v>
      </c>
      <c r="H100" s="40"/>
      <c r="I100" s="40"/>
      <c r="J100" s="40"/>
      <c r="K100" s="156" t="s">
        <v>54</v>
      </c>
      <c r="L100" s="27" t="s">
        <v>10</v>
      </c>
      <c r="M100" s="157">
        <v>71525</v>
      </c>
      <c r="N100" s="158">
        <v>0</v>
      </c>
      <c r="O100" s="158">
        <v>0</v>
      </c>
      <c r="P100" s="28">
        <f t="shared" si="6"/>
        <v>71525</v>
      </c>
      <c r="Q100" s="4">
        <v>0</v>
      </c>
      <c r="R100" s="4">
        <v>0</v>
      </c>
      <c r="S100" s="4">
        <f t="shared" si="5"/>
        <v>71525</v>
      </c>
      <c r="X100" s="170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70"/>
    </row>
    <row r="101" spans="1:52" s="1" customFormat="1" ht="30.6">
      <c r="A101" s="3" t="s">
        <v>14</v>
      </c>
      <c r="B101" s="154" t="s">
        <v>32</v>
      </c>
      <c r="C101" s="154" t="s">
        <v>9</v>
      </c>
      <c r="D101" s="39" t="s">
        <v>11</v>
      </c>
      <c r="E101" s="155" t="s">
        <v>33</v>
      </c>
      <c r="F101" s="130" t="s">
        <v>746</v>
      </c>
      <c r="G101" s="40" t="s">
        <v>115</v>
      </c>
      <c r="H101" s="40"/>
      <c r="I101" s="40"/>
      <c r="J101" s="40"/>
      <c r="K101" s="156" t="s">
        <v>55</v>
      </c>
      <c r="L101" s="27" t="s">
        <v>31</v>
      </c>
      <c r="M101" s="157">
        <v>135358.5</v>
      </c>
      <c r="N101" s="158">
        <v>0</v>
      </c>
      <c r="O101" s="158">
        <v>0</v>
      </c>
      <c r="P101" s="28">
        <f t="shared" si="6"/>
        <v>135358.5</v>
      </c>
      <c r="Q101" s="4">
        <v>0</v>
      </c>
      <c r="R101" s="4">
        <v>0</v>
      </c>
      <c r="S101" s="4">
        <f t="shared" si="5"/>
        <v>135358.5</v>
      </c>
      <c r="X101" s="170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70"/>
    </row>
    <row r="102" spans="1:52" s="1" customFormat="1" ht="30.75" customHeight="1">
      <c r="A102" s="3" t="s">
        <v>14</v>
      </c>
      <c r="B102" s="154" t="s">
        <v>32</v>
      </c>
      <c r="C102" s="154" t="s">
        <v>9</v>
      </c>
      <c r="D102" s="39" t="s">
        <v>11</v>
      </c>
      <c r="E102" s="155" t="s">
        <v>33</v>
      </c>
      <c r="F102" s="130" t="s">
        <v>746</v>
      </c>
      <c r="G102" s="40" t="s">
        <v>116</v>
      </c>
      <c r="H102" s="40"/>
      <c r="I102" s="40"/>
      <c r="J102" s="40"/>
      <c r="K102" s="156" t="s">
        <v>56</v>
      </c>
      <c r="L102" s="27" t="s">
        <v>75</v>
      </c>
      <c r="M102" s="157">
        <v>473540.43</v>
      </c>
      <c r="N102" s="158">
        <v>0</v>
      </c>
      <c r="O102" s="158">
        <v>0</v>
      </c>
      <c r="P102" s="28">
        <f t="shared" si="6"/>
        <v>473540.43</v>
      </c>
      <c r="Q102" s="4">
        <v>0</v>
      </c>
      <c r="R102" s="4">
        <v>0</v>
      </c>
      <c r="S102" s="4">
        <f t="shared" si="5"/>
        <v>473540.43</v>
      </c>
      <c r="X102" s="170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70"/>
    </row>
    <row r="103" spans="1:52" s="1" customFormat="1" ht="18.75" customHeight="1">
      <c r="A103" s="3" t="s">
        <v>14</v>
      </c>
      <c r="B103" s="154" t="s">
        <v>32</v>
      </c>
      <c r="C103" s="154" t="s">
        <v>9</v>
      </c>
      <c r="D103" s="39" t="s">
        <v>11</v>
      </c>
      <c r="E103" s="155" t="s">
        <v>33</v>
      </c>
      <c r="F103" s="130" t="s">
        <v>746</v>
      </c>
      <c r="G103" s="40" t="s">
        <v>117</v>
      </c>
      <c r="H103" s="40"/>
      <c r="I103" s="40"/>
      <c r="J103" s="40"/>
      <c r="K103" s="156" t="s">
        <v>57</v>
      </c>
      <c r="L103" s="27" t="s">
        <v>76</v>
      </c>
      <c r="M103" s="157">
        <v>71891.58</v>
      </c>
      <c r="N103" s="158">
        <v>0</v>
      </c>
      <c r="O103" s="158">
        <v>0</v>
      </c>
      <c r="P103" s="28">
        <f t="shared" si="6"/>
        <v>71891.58</v>
      </c>
      <c r="Q103" s="4">
        <v>0</v>
      </c>
      <c r="R103" s="4">
        <v>0</v>
      </c>
      <c r="S103" s="4">
        <f t="shared" si="5"/>
        <v>71891.58</v>
      </c>
      <c r="X103" s="170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70"/>
    </row>
    <row r="104" spans="1:52" s="1" customFormat="1">
      <c r="A104" s="3" t="s">
        <v>14</v>
      </c>
      <c r="B104" s="154" t="s">
        <v>32</v>
      </c>
      <c r="C104" s="154" t="s">
        <v>9</v>
      </c>
      <c r="D104" s="39" t="s">
        <v>25</v>
      </c>
      <c r="E104" s="155" t="s">
        <v>33</v>
      </c>
      <c r="F104" s="155" t="s">
        <v>743</v>
      </c>
      <c r="G104" s="40" t="s">
        <v>106</v>
      </c>
      <c r="H104" s="40"/>
      <c r="I104" s="40"/>
      <c r="J104" s="40"/>
      <c r="K104" s="156" t="s">
        <v>58</v>
      </c>
      <c r="L104" s="27" t="s">
        <v>86</v>
      </c>
      <c r="M104" s="157">
        <v>950.26</v>
      </c>
      <c r="N104" s="158">
        <v>0</v>
      </c>
      <c r="O104" s="158">
        <v>0</v>
      </c>
      <c r="P104" s="28">
        <f t="shared" si="6"/>
        <v>950.26</v>
      </c>
      <c r="Q104" s="4">
        <v>0</v>
      </c>
      <c r="R104" s="4">
        <v>0</v>
      </c>
      <c r="S104" s="4">
        <f t="shared" si="5"/>
        <v>950.26</v>
      </c>
      <c r="X104" s="170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70"/>
    </row>
    <row r="105" spans="1:52" s="1" customFormat="1">
      <c r="A105" s="3" t="s">
        <v>14</v>
      </c>
      <c r="B105" s="154" t="s">
        <v>32</v>
      </c>
      <c r="C105" s="154" t="s">
        <v>9</v>
      </c>
      <c r="D105" s="39" t="s">
        <v>25</v>
      </c>
      <c r="E105" s="155" t="s">
        <v>33</v>
      </c>
      <c r="F105" s="155" t="s">
        <v>743</v>
      </c>
      <c r="G105" s="40" t="s">
        <v>107</v>
      </c>
      <c r="H105" s="40"/>
      <c r="I105" s="40"/>
      <c r="J105" s="40"/>
      <c r="K105" s="156" t="s">
        <v>59</v>
      </c>
      <c r="L105" s="266" t="s">
        <v>85</v>
      </c>
      <c r="M105" s="157">
        <v>68.52</v>
      </c>
      <c r="N105" s="158">
        <v>0</v>
      </c>
      <c r="O105" s="158">
        <v>0</v>
      </c>
      <c r="P105" s="28">
        <f t="shared" si="6"/>
        <v>68.52</v>
      </c>
      <c r="Q105" s="4">
        <v>0</v>
      </c>
      <c r="R105" s="4">
        <v>0</v>
      </c>
      <c r="S105" s="4">
        <f t="shared" si="5"/>
        <v>68.52</v>
      </c>
      <c r="X105" s="170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70"/>
    </row>
    <row r="106" spans="1:52" s="1" customFormat="1" ht="20.399999999999999">
      <c r="A106" s="3" t="s">
        <v>14</v>
      </c>
      <c r="B106" s="154" t="s">
        <v>32</v>
      </c>
      <c r="C106" s="154" t="s">
        <v>9</v>
      </c>
      <c r="D106" s="39" t="s">
        <v>25</v>
      </c>
      <c r="E106" s="155" t="s">
        <v>33</v>
      </c>
      <c r="F106" s="155" t="s">
        <v>743</v>
      </c>
      <c r="G106" s="40" t="s">
        <v>118</v>
      </c>
      <c r="H106" s="40"/>
      <c r="I106" s="40"/>
      <c r="J106" s="40"/>
      <c r="K106" s="156" t="s">
        <v>60</v>
      </c>
      <c r="L106" s="27" t="s">
        <v>87</v>
      </c>
      <c r="M106" s="157">
        <v>9972.1200000000008</v>
      </c>
      <c r="N106" s="158">
        <v>0</v>
      </c>
      <c r="O106" s="158">
        <v>0</v>
      </c>
      <c r="P106" s="28">
        <f t="shared" si="6"/>
        <v>9972.1200000000008</v>
      </c>
      <c r="Q106" s="4">
        <v>0</v>
      </c>
      <c r="R106" s="4">
        <v>0</v>
      </c>
      <c r="S106" s="4">
        <f t="shared" si="5"/>
        <v>9972.1200000000008</v>
      </c>
      <c r="X106" s="170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70"/>
    </row>
    <row r="107" spans="1:52" s="1" customFormat="1">
      <c r="A107" s="3"/>
      <c r="B107" s="154" t="s">
        <v>32</v>
      </c>
      <c r="C107" s="154" t="s">
        <v>9</v>
      </c>
      <c r="D107" s="39" t="s">
        <v>91</v>
      </c>
      <c r="E107" s="155" t="s">
        <v>33</v>
      </c>
      <c r="F107" s="130" t="s">
        <v>752</v>
      </c>
      <c r="G107" s="40" t="s">
        <v>101</v>
      </c>
      <c r="H107" s="40"/>
      <c r="I107" s="40"/>
      <c r="J107" s="40"/>
      <c r="K107" s="156" t="s">
        <v>61</v>
      </c>
      <c r="L107" s="160" t="s">
        <v>80</v>
      </c>
      <c r="M107" s="157">
        <v>330000</v>
      </c>
      <c r="N107" s="158">
        <v>0</v>
      </c>
      <c r="O107" s="158">
        <v>0</v>
      </c>
      <c r="P107" s="28">
        <f t="shared" si="6"/>
        <v>330000</v>
      </c>
      <c r="Q107" s="4">
        <v>0</v>
      </c>
      <c r="R107" s="4">
        <v>0</v>
      </c>
      <c r="S107" s="4">
        <f t="shared" si="5"/>
        <v>330000</v>
      </c>
      <c r="X107" s="170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70"/>
    </row>
    <row r="108" spans="1:52" s="1" customFormat="1" ht="18.75" customHeight="1">
      <c r="A108" s="3" t="s">
        <v>14</v>
      </c>
      <c r="B108" s="154" t="s">
        <v>32</v>
      </c>
      <c r="C108" s="154" t="s">
        <v>9</v>
      </c>
      <c r="D108" s="39" t="s">
        <v>91</v>
      </c>
      <c r="E108" s="155" t="s">
        <v>33</v>
      </c>
      <c r="F108" s="130" t="s">
        <v>752</v>
      </c>
      <c r="G108" s="40" t="s">
        <v>102</v>
      </c>
      <c r="H108" s="40"/>
      <c r="I108" s="40"/>
      <c r="J108" s="40"/>
      <c r="K108" s="156" t="s">
        <v>62</v>
      </c>
      <c r="L108" s="160" t="s">
        <v>81</v>
      </c>
      <c r="M108" s="157">
        <v>10144.629999999999</v>
      </c>
      <c r="N108" s="158">
        <v>0</v>
      </c>
      <c r="O108" s="158">
        <v>10144.629999999999</v>
      </c>
      <c r="P108" s="28">
        <f t="shared" si="6"/>
        <v>0</v>
      </c>
      <c r="Q108" s="4">
        <v>0</v>
      </c>
      <c r="R108" s="4">
        <v>0</v>
      </c>
      <c r="S108" s="4">
        <f t="shared" si="5"/>
        <v>0</v>
      </c>
      <c r="T108" s="161"/>
      <c r="U108" s="161"/>
      <c r="X108" s="170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70"/>
    </row>
    <row r="109" spans="1:52" s="1" customFormat="1">
      <c r="A109" s="3" t="s">
        <v>14</v>
      </c>
      <c r="B109" s="154" t="s">
        <v>32</v>
      </c>
      <c r="C109" s="154" t="s">
        <v>9</v>
      </c>
      <c r="D109" s="39" t="s">
        <v>91</v>
      </c>
      <c r="E109" s="155" t="s">
        <v>33</v>
      </c>
      <c r="F109" s="130" t="s">
        <v>752</v>
      </c>
      <c r="G109" s="40" t="s">
        <v>103</v>
      </c>
      <c r="H109" s="40"/>
      <c r="I109" s="40"/>
      <c r="J109" s="40"/>
      <c r="K109" s="156" t="s">
        <v>63</v>
      </c>
      <c r="L109" s="267" t="s">
        <v>82</v>
      </c>
      <c r="M109" s="157">
        <v>84591.92</v>
      </c>
      <c r="N109" s="158">
        <v>0</v>
      </c>
      <c r="O109" s="158">
        <v>0</v>
      </c>
      <c r="P109" s="28">
        <f t="shared" si="6"/>
        <v>84591.92</v>
      </c>
      <c r="Q109" s="4">
        <v>0</v>
      </c>
      <c r="R109" s="4">
        <v>0</v>
      </c>
      <c r="S109" s="4">
        <f t="shared" si="5"/>
        <v>84591.92</v>
      </c>
      <c r="X109" s="170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70"/>
    </row>
    <row r="110" spans="1:52" s="1" customFormat="1" ht="20.399999999999999">
      <c r="A110" s="3" t="s">
        <v>14</v>
      </c>
      <c r="B110" s="154" t="s">
        <v>32</v>
      </c>
      <c r="C110" s="154" t="s">
        <v>9</v>
      </c>
      <c r="D110" s="39" t="s">
        <v>91</v>
      </c>
      <c r="E110" s="155" t="s">
        <v>33</v>
      </c>
      <c r="F110" s="130" t="s">
        <v>752</v>
      </c>
      <c r="G110" s="40" t="s">
        <v>104</v>
      </c>
      <c r="H110" s="40"/>
      <c r="I110" s="40"/>
      <c r="J110" s="40"/>
      <c r="K110" s="156" t="s">
        <v>64</v>
      </c>
      <c r="L110" s="267" t="s">
        <v>83</v>
      </c>
      <c r="M110" s="157">
        <v>625159.21</v>
      </c>
      <c r="N110" s="158">
        <v>0</v>
      </c>
      <c r="O110" s="158">
        <v>0</v>
      </c>
      <c r="P110" s="28">
        <f t="shared" si="6"/>
        <v>625159.21</v>
      </c>
      <c r="Q110" s="4">
        <v>0</v>
      </c>
      <c r="R110" s="4">
        <v>0</v>
      </c>
      <c r="S110" s="4">
        <f t="shared" si="5"/>
        <v>625159.21</v>
      </c>
      <c r="X110" s="170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70"/>
    </row>
    <row r="111" spans="1:52" s="1" customFormat="1">
      <c r="A111" s="3" t="s">
        <v>14</v>
      </c>
      <c r="B111" s="154" t="s">
        <v>32</v>
      </c>
      <c r="C111" s="154" t="s">
        <v>9</v>
      </c>
      <c r="D111" s="39" t="s">
        <v>91</v>
      </c>
      <c r="E111" s="155" t="s">
        <v>33</v>
      </c>
      <c r="F111" s="130" t="s">
        <v>752</v>
      </c>
      <c r="G111" s="40" t="s">
        <v>105</v>
      </c>
      <c r="H111" s="40"/>
      <c r="I111" s="40"/>
      <c r="J111" s="40"/>
      <c r="K111" s="156" t="s">
        <v>65</v>
      </c>
      <c r="L111" s="267" t="s">
        <v>84</v>
      </c>
      <c r="M111" s="157">
        <v>172176.84</v>
      </c>
      <c r="N111" s="158">
        <v>0</v>
      </c>
      <c r="O111" s="158">
        <v>0</v>
      </c>
      <c r="P111" s="28">
        <f t="shared" si="6"/>
        <v>172176.84</v>
      </c>
      <c r="Q111" s="4">
        <v>0</v>
      </c>
      <c r="R111" s="4">
        <v>0</v>
      </c>
      <c r="S111" s="4">
        <f t="shared" si="5"/>
        <v>172176.84</v>
      </c>
      <c r="X111" s="170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70"/>
    </row>
    <row r="112" spans="1:52" s="3" customFormat="1">
      <c r="A112" s="3" t="s">
        <v>14</v>
      </c>
      <c r="B112" s="184" t="s">
        <v>32</v>
      </c>
      <c r="C112" s="184" t="s">
        <v>9</v>
      </c>
      <c r="D112" s="240"/>
      <c r="E112" s="165"/>
      <c r="F112" s="165"/>
      <c r="G112" s="268"/>
      <c r="H112" s="268"/>
      <c r="I112" s="268"/>
      <c r="J112" s="268"/>
      <c r="K112" s="269"/>
      <c r="L112" s="25"/>
      <c r="M112" s="270"/>
      <c r="N112" s="36"/>
      <c r="O112" s="36"/>
      <c r="P112" s="26"/>
      <c r="Q112" s="26"/>
      <c r="R112" s="26"/>
      <c r="S112" s="26"/>
      <c r="X112" s="169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70"/>
    </row>
    <row r="113" spans="1:52" s="3" customFormat="1" ht="10.8" thickBot="1">
      <c r="A113" s="3" t="s">
        <v>14</v>
      </c>
      <c r="B113" s="257" t="s">
        <v>32</v>
      </c>
      <c r="C113" s="18"/>
      <c r="D113" s="258"/>
      <c r="E113" s="259"/>
      <c r="F113" s="259"/>
      <c r="G113" s="258"/>
      <c r="H113" s="34"/>
      <c r="I113" s="34"/>
      <c r="J113" s="34"/>
      <c r="K113" s="14" t="s">
        <v>22</v>
      </c>
      <c r="L113" s="18"/>
      <c r="M113" s="260">
        <f t="shared" ref="M113:R113" si="7">SUM(M75:M111)</f>
        <v>4376902.79</v>
      </c>
      <c r="N113" s="260">
        <f t="shared" si="7"/>
        <v>0</v>
      </c>
      <c r="O113" s="260">
        <f t="shared" si="7"/>
        <v>18264.629999999997</v>
      </c>
      <c r="P113" s="260">
        <f t="shared" si="7"/>
        <v>4358638.16</v>
      </c>
      <c r="Q113" s="6">
        <f t="shared" si="7"/>
        <v>0</v>
      </c>
      <c r="R113" s="6">
        <f t="shared" si="7"/>
        <v>0</v>
      </c>
      <c r="S113" s="6">
        <f>SUM(S75:S111)</f>
        <v>4358638.16</v>
      </c>
      <c r="X113" s="169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70"/>
    </row>
    <row r="114" spans="1:52" s="3" customFormat="1" ht="10.8" thickBot="1">
      <c r="A114" s="3" t="s">
        <v>14</v>
      </c>
      <c r="B114" s="257" t="s">
        <v>32</v>
      </c>
      <c r="C114" s="18"/>
      <c r="D114" s="258"/>
      <c r="E114" s="259"/>
      <c r="F114" s="259"/>
      <c r="G114" s="258"/>
      <c r="H114" s="258"/>
      <c r="I114" s="258"/>
      <c r="J114" s="258"/>
      <c r="K114" s="17" t="s">
        <v>88</v>
      </c>
      <c r="L114" s="18"/>
      <c r="M114" s="260">
        <v>4376902.79</v>
      </c>
      <c r="N114" s="260">
        <v>0</v>
      </c>
      <c r="O114" s="260">
        <v>0</v>
      </c>
      <c r="P114" s="260">
        <v>4376902.79</v>
      </c>
      <c r="Q114" s="6"/>
      <c r="R114" s="6"/>
      <c r="S114" s="6">
        <v>4376902.79</v>
      </c>
      <c r="X114" s="169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70"/>
    </row>
    <row r="115" spans="1:52" s="3" customFormat="1" ht="10.8" thickBot="1">
      <c r="A115" s="3" t="s">
        <v>14</v>
      </c>
      <c r="D115" s="34"/>
      <c r="E115" s="10"/>
      <c r="F115" s="10"/>
      <c r="G115" s="34"/>
      <c r="H115" s="34"/>
      <c r="I115" s="34"/>
      <c r="J115" s="34"/>
      <c r="K115" s="271"/>
      <c r="M115" s="177"/>
      <c r="N115" s="272"/>
      <c r="O115" s="272"/>
      <c r="P115" s="15"/>
      <c r="Q115" s="15"/>
      <c r="R115" s="15"/>
      <c r="S115" s="15"/>
      <c r="X115" s="169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70"/>
    </row>
    <row r="116" spans="1:52" ht="31.2" thickBot="1">
      <c r="A116" s="3" t="s">
        <v>14</v>
      </c>
      <c r="B116" s="3" t="s">
        <v>24</v>
      </c>
      <c r="C116" s="3" t="s">
        <v>9</v>
      </c>
      <c r="D116" s="261" t="s">
        <v>344</v>
      </c>
      <c r="E116" s="262" t="s">
        <v>444</v>
      </c>
      <c r="F116" s="262"/>
      <c r="G116" s="261" t="s">
        <v>340</v>
      </c>
      <c r="H116" s="261"/>
      <c r="I116" s="261"/>
      <c r="J116" s="261"/>
      <c r="K116" s="263" t="s">
        <v>21</v>
      </c>
      <c r="L116" s="263" t="s">
        <v>342</v>
      </c>
      <c r="M116" s="264" t="s">
        <v>341</v>
      </c>
      <c r="N116" s="264" t="str">
        <f>N12</f>
        <v>AUMENTOS</v>
      </c>
      <c r="O116" s="264" t="str">
        <f>O12</f>
        <v>DISMINUCIONES</v>
      </c>
      <c r="P116" s="264" t="str">
        <f>P12</f>
        <v>2DA MODIF PRESUPUESTAL-Aplica 1/5/17</v>
      </c>
      <c r="Q116" s="86" t="s">
        <v>13</v>
      </c>
      <c r="R116" s="86" t="s">
        <v>12</v>
      </c>
      <c r="S116" s="87" t="s">
        <v>756</v>
      </c>
      <c r="T116" s="9"/>
      <c r="X116" s="169"/>
      <c r="Y116" s="60"/>
      <c r="Z116" s="60"/>
      <c r="AA116" s="52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72"/>
    </row>
    <row r="117" spans="1:52" s="3" customFormat="1" ht="20.399999999999999">
      <c r="A117" s="3" t="s">
        <v>14</v>
      </c>
      <c r="B117" s="184" t="s">
        <v>24</v>
      </c>
      <c r="C117" s="184" t="s">
        <v>99</v>
      </c>
      <c r="D117" s="240" t="s">
        <v>11</v>
      </c>
      <c r="E117" s="165" t="s">
        <v>33</v>
      </c>
      <c r="F117" s="130" t="s">
        <v>746</v>
      </c>
      <c r="G117" s="30" t="s">
        <v>95</v>
      </c>
      <c r="H117" s="30"/>
      <c r="I117" s="30"/>
      <c r="J117" s="30"/>
      <c r="K117" s="273" t="s">
        <v>15</v>
      </c>
      <c r="L117" s="274" t="s">
        <v>17</v>
      </c>
      <c r="M117" s="274">
        <v>132223.26</v>
      </c>
      <c r="N117" s="158">
        <v>0</v>
      </c>
      <c r="O117" s="158">
        <v>0</v>
      </c>
      <c r="P117" s="28">
        <f>M117+N117-O117</f>
        <v>132223.26</v>
      </c>
      <c r="Q117" s="4">
        <v>0</v>
      </c>
      <c r="R117" s="4">
        <v>0</v>
      </c>
      <c r="S117" s="4">
        <f>P117+Q117-R117</f>
        <v>132223.26</v>
      </c>
      <c r="X117" s="169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70"/>
    </row>
    <row r="118" spans="1:52" s="3" customFormat="1" ht="20.399999999999999">
      <c r="A118" s="3" t="s">
        <v>14</v>
      </c>
      <c r="B118" s="184" t="s">
        <v>24</v>
      </c>
      <c r="C118" s="184" t="s">
        <v>99</v>
      </c>
      <c r="D118" s="240" t="s">
        <v>11</v>
      </c>
      <c r="E118" s="165" t="s">
        <v>33</v>
      </c>
      <c r="F118" s="130" t="s">
        <v>746</v>
      </c>
      <c r="G118" s="30" t="s">
        <v>100</v>
      </c>
      <c r="H118" s="30"/>
      <c r="I118" s="30"/>
      <c r="J118" s="30"/>
      <c r="K118" s="273" t="s">
        <v>94</v>
      </c>
      <c r="L118" s="274" t="s">
        <v>31</v>
      </c>
      <c r="M118" s="274">
        <v>135233.91</v>
      </c>
      <c r="N118" s="158">
        <v>0</v>
      </c>
      <c r="O118" s="158">
        <v>0</v>
      </c>
      <c r="P118" s="28">
        <f>M118+N118-O118</f>
        <v>135233.91</v>
      </c>
      <c r="Q118" s="4">
        <v>0</v>
      </c>
      <c r="R118" s="4">
        <v>0</v>
      </c>
      <c r="S118" s="4">
        <f>P118+Q118-R118</f>
        <v>135233.91</v>
      </c>
      <c r="X118" s="169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70"/>
    </row>
    <row r="119" spans="1:52" s="3" customFormat="1" ht="10.8" thickBot="1">
      <c r="A119" s="3" t="s">
        <v>14</v>
      </c>
      <c r="B119" s="3" t="s">
        <v>24</v>
      </c>
      <c r="D119" s="275"/>
      <c r="E119" s="276"/>
      <c r="F119" s="276"/>
      <c r="G119" s="277"/>
      <c r="H119" s="277"/>
      <c r="I119" s="277"/>
      <c r="J119" s="277"/>
      <c r="K119" s="278"/>
      <c r="L119" s="29"/>
      <c r="M119" s="279"/>
      <c r="N119" s="33"/>
      <c r="O119" s="33"/>
      <c r="P119" s="15"/>
      <c r="Q119" s="15"/>
      <c r="R119" s="15"/>
      <c r="S119" s="15"/>
      <c r="X119" s="169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70"/>
    </row>
    <row r="120" spans="1:52" s="3" customFormat="1" ht="10.8" thickBot="1">
      <c r="A120" s="3" t="s">
        <v>14</v>
      </c>
      <c r="B120" s="195" t="s">
        <v>24</v>
      </c>
      <c r="C120" s="16"/>
      <c r="D120" s="280"/>
      <c r="E120" s="281"/>
      <c r="F120" s="281"/>
      <c r="G120" s="280"/>
      <c r="H120" s="282"/>
      <c r="I120" s="282"/>
      <c r="J120" s="282"/>
      <c r="K120" s="19" t="s">
        <v>22</v>
      </c>
      <c r="L120" s="16"/>
      <c r="M120" s="283">
        <f t="shared" ref="M120:R120" si="8">SUM(M117:M119)</f>
        <v>267457.17000000004</v>
      </c>
      <c r="N120" s="283">
        <f t="shared" si="8"/>
        <v>0</v>
      </c>
      <c r="O120" s="283">
        <f t="shared" si="8"/>
        <v>0</v>
      </c>
      <c r="P120" s="283">
        <f t="shared" si="8"/>
        <v>267457.17000000004</v>
      </c>
      <c r="Q120" s="7">
        <f t="shared" si="8"/>
        <v>0</v>
      </c>
      <c r="R120" s="7">
        <f t="shared" si="8"/>
        <v>0</v>
      </c>
      <c r="S120" s="7">
        <f>SUM(S117:S119)</f>
        <v>267457.17000000004</v>
      </c>
      <c r="X120" s="169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70"/>
    </row>
    <row r="121" spans="1:52" s="3" customFormat="1" ht="10.8" thickBot="1">
      <c r="A121" s="3" t="s">
        <v>14</v>
      </c>
      <c r="B121" s="257" t="s">
        <v>24</v>
      </c>
      <c r="C121" s="18"/>
      <c r="D121" s="258"/>
      <c r="E121" s="259"/>
      <c r="F121" s="259"/>
      <c r="G121" s="258"/>
      <c r="H121" s="258"/>
      <c r="I121" s="258"/>
      <c r="J121" s="258"/>
      <c r="K121" s="17" t="s">
        <v>23</v>
      </c>
      <c r="L121" s="18"/>
      <c r="M121" s="260">
        <f t="shared" ref="M121:S121" si="9">SUM(M120)</f>
        <v>267457.17000000004</v>
      </c>
      <c r="N121" s="260">
        <f t="shared" si="9"/>
        <v>0</v>
      </c>
      <c r="O121" s="260">
        <f t="shared" si="9"/>
        <v>0</v>
      </c>
      <c r="P121" s="260">
        <f t="shared" si="9"/>
        <v>267457.17000000004</v>
      </c>
      <c r="Q121" s="6">
        <f t="shared" si="9"/>
        <v>0</v>
      </c>
      <c r="R121" s="6">
        <f t="shared" si="9"/>
        <v>0</v>
      </c>
      <c r="S121" s="6">
        <f t="shared" si="9"/>
        <v>267457.17000000004</v>
      </c>
      <c r="X121" s="169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70"/>
    </row>
    <row r="122" spans="1:52" s="3" customFormat="1">
      <c r="A122" s="3" t="s">
        <v>14</v>
      </c>
      <c r="D122" s="34"/>
      <c r="E122" s="10"/>
      <c r="F122" s="10"/>
      <c r="G122" s="34"/>
      <c r="H122" s="34"/>
      <c r="I122" s="34"/>
      <c r="J122" s="34"/>
      <c r="K122" s="271"/>
      <c r="M122" s="177"/>
      <c r="N122" s="272"/>
      <c r="O122" s="272"/>
      <c r="P122" s="15"/>
      <c r="Q122" s="15"/>
      <c r="R122" s="15"/>
      <c r="S122" s="15"/>
      <c r="X122" s="169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70"/>
    </row>
    <row r="123" spans="1:52" s="3" customFormat="1" ht="10.8" thickBot="1">
      <c r="A123" s="3" t="s">
        <v>14</v>
      </c>
      <c r="D123" s="34"/>
      <c r="E123" s="10"/>
      <c r="F123" s="10"/>
      <c r="G123" s="34"/>
      <c r="H123" s="34"/>
      <c r="I123" s="34"/>
      <c r="J123" s="34"/>
      <c r="K123" s="271"/>
      <c r="M123" s="177"/>
      <c r="N123" s="272"/>
      <c r="O123" s="272"/>
      <c r="P123" s="15"/>
      <c r="Q123" s="15"/>
      <c r="R123" s="15"/>
      <c r="S123" s="15"/>
      <c r="X123" s="169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70"/>
    </row>
    <row r="124" spans="1:52" ht="31.2" thickBot="1">
      <c r="A124" s="3" t="s">
        <v>14</v>
      </c>
      <c r="B124" s="3" t="s">
        <v>97</v>
      </c>
      <c r="C124" s="3" t="s">
        <v>9</v>
      </c>
      <c r="D124" s="261" t="s">
        <v>343</v>
      </c>
      <c r="E124" s="262" t="s">
        <v>444</v>
      </c>
      <c r="F124" s="262"/>
      <c r="G124" s="261" t="s">
        <v>340</v>
      </c>
      <c r="H124" s="261"/>
      <c r="I124" s="261"/>
      <c r="J124" s="261"/>
      <c r="K124" s="263" t="s">
        <v>3</v>
      </c>
      <c r="L124" s="263" t="s">
        <v>342</v>
      </c>
      <c r="M124" s="264" t="s">
        <v>341</v>
      </c>
      <c r="N124" s="264" t="str">
        <f>N12</f>
        <v>AUMENTOS</v>
      </c>
      <c r="O124" s="264" t="str">
        <f>O12</f>
        <v>DISMINUCIONES</v>
      </c>
      <c r="P124" s="264" t="str">
        <f>P12</f>
        <v>2DA MODIF PRESUPUESTAL-Aplica 1/5/17</v>
      </c>
      <c r="Q124" s="86" t="s">
        <v>13</v>
      </c>
      <c r="R124" s="86" t="s">
        <v>12</v>
      </c>
      <c r="S124" s="87" t="s">
        <v>756</v>
      </c>
      <c r="T124" s="9"/>
      <c r="X124" s="169"/>
      <c r="Y124" s="60"/>
      <c r="Z124" s="60"/>
      <c r="AA124" s="52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72"/>
    </row>
    <row r="125" spans="1:52" s="3" customFormat="1" ht="30.6">
      <c r="A125" s="3" t="s">
        <v>14</v>
      </c>
      <c r="B125" s="184" t="s">
        <v>97</v>
      </c>
      <c r="C125" s="184" t="s">
        <v>99</v>
      </c>
      <c r="D125" s="240" t="s">
        <v>11</v>
      </c>
      <c r="E125" s="165" t="s">
        <v>33</v>
      </c>
      <c r="F125" s="130" t="s">
        <v>746</v>
      </c>
      <c r="G125" s="30" t="s">
        <v>98</v>
      </c>
      <c r="H125" s="30"/>
      <c r="I125" s="30"/>
      <c r="J125" s="30"/>
      <c r="K125" s="273" t="s">
        <v>56</v>
      </c>
      <c r="L125" s="25" t="s">
        <v>75</v>
      </c>
      <c r="M125" s="274">
        <v>6455.94</v>
      </c>
      <c r="N125" s="158">
        <v>0</v>
      </c>
      <c r="O125" s="158">
        <v>0</v>
      </c>
      <c r="P125" s="28">
        <f>M125+N125-O125</f>
        <v>6455.94</v>
      </c>
      <c r="Q125" s="4">
        <v>0</v>
      </c>
      <c r="R125" s="4">
        <v>0</v>
      </c>
      <c r="S125" s="4">
        <f>P125+Q125-R125</f>
        <v>6455.94</v>
      </c>
      <c r="X125" s="169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70"/>
    </row>
    <row r="126" spans="1:52" s="3" customFormat="1" ht="10.8" thickBot="1">
      <c r="A126" s="3" t="s">
        <v>14</v>
      </c>
      <c r="B126" s="3" t="s">
        <v>97</v>
      </c>
      <c r="D126" s="275"/>
      <c r="E126" s="276"/>
      <c r="F126" s="276"/>
      <c r="G126" s="277"/>
      <c r="H126" s="277"/>
      <c r="I126" s="277"/>
      <c r="J126" s="277"/>
      <c r="K126" s="278"/>
      <c r="L126" s="29"/>
      <c r="M126" s="279"/>
      <c r="N126" s="33"/>
      <c r="O126" s="33"/>
      <c r="P126" s="15"/>
      <c r="Q126" s="15"/>
      <c r="R126" s="15"/>
      <c r="S126" s="15"/>
      <c r="X126" s="169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70"/>
    </row>
    <row r="127" spans="1:52" s="3" customFormat="1" ht="10.8" thickBot="1">
      <c r="A127" s="3" t="s">
        <v>14</v>
      </c>
      <c r="B127" s="195" t="s">
        <v>97</v>
      </c>
      <c r="C127" s="16"/>
      <c r="D127" s="280"/>
      <c r="E127" s="281"/>
      <c r="F127" s="281"/>
      <c r="G127" s="280"/>
      <c r="H127" s="282"/>
      <c r="I127" s="282"/>
      <c r="J127" s="282"/>
      <c r="K127" s="19" t="s">
        <v>22</v>
      </c>
      <c r="L127" s="16"/>
      <c r="M127" s="283">
        <f t="shared" ref="M127:S127" si="10">SUM(M125:M126)</f>
        <v>6455.94</v>
      </c>
      <c r="N127" s="283">
        <f t="shared" si="10"/>
        <v>0</v>
      </c>
      <c r="O127" s="283">
        <f t="shared" si="10"/>
        <v>0</v>
      </c>
      <c r="P127" s="283">
        <f t="shared" si="10"/>
        <v>6455.94</v>
      </c>
      <c r="Q127" s="7">
        <f t="shared" si="10"/>
        <v>0</v>
      </c>
      <c r="R127" s="7">
        <f t="shared" si="10"/>
        <v>0</v>
      </c>
      <c r="S127" s="7">
        <f t="shared" si="10"/>
        <v>6455.94</v>
      </c>
      <c r="X127" s="169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70"/>
    </row>
    <row r="128" spans="1:52" s="3" customFormat="1" ht="10.8" thickBot="1">
      <c r="A128" s="3" t="s">
        <v>14</v>
      </c>
      <c r="B128" s="257" t="s">
        <v>97</v>
      </c>
      <c r="C128" s="18"/>
      <c r="D128" s="258"/>
      <c r="E128" s="259"/>
      <c r="F128" s="259"/>
      <c r="G128" s="258"/>
      <c r="H128" s="258"/>
      <c r="I128" s="258"/>
      <c r="J128" s="258"/>
      <c r="K128" s="17" t="s">
        <v>96</v>
      </c>
      <c r="L128" s="18"/>
      <c r="M128" s="260">
        <v>6455.94</v>
      </c>
      <c r="N128" s="260">
        <v>0</v>
      </c>
      <c r="O128" s="260">
        <v>0</v>
      </c>
      <c r="P128" s="260">
        <v>6458.94</v>
      </c>
      <c r="Q128" s="6">
        <v>6458.94</v>
      </c>
      <c r="R128" s="6">
        <v>6458.94</v>
      </c>
      <c r="S128" s="6">
        <v>6458.94</v>
      </c>
      <c r="X128" s="169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70"/>
    </row>
    <row r="129" spans="1:52" s="3" customFormat="1">
      <c r="A129" s="3" t="s">
        <v>14</v>
      </c>
      <c r="D129" s="34"/>
      <c r="E129" s="10"/>
      <c r="F129" s="10"/>
      <c r="G129" s="34"/>
      <c r="H129" s="34"/>
      <c r="I129" s="34"/>
      <c r="J129" s="34"/>
      <c r="K129" s="271"/>
      <c r="M129" s="177"/>
      <c r="N129" s="272"/>
      <c r="O129" s="272"/>
      <c r="P129" s="15"/>
      <c r="Q129" s="15"/>
      <c r="R129" s="15"/>
      <c r="S129" s="15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70"/>
    </row>
    <row r="130" spans="1:52" s="3" customFormat="1">
      <c r="A130" s="3" t="s">
        <v>14</v>
      </c>
      <c r="D130" s="34"/>
      <c r="E130" s="10"/>
      <c r="F130" s="10"/>
      <c r="G130" s="34"/>
      <c r="H130" s="34"/>
      <c r="I130" s="34"/>
      <c r="J130" s="34"/>
      <c r="K130" s="271"/>
      <c r="M130" s="177"/>
      <c r="N130" s="272"/>
      <c r="O130" s="272"/>
      <c r="P130" s="15"/>
      <c r="Q130" s="15"/>
      <c r="R130" s="15"/>
      <c r="S130" s="15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70"/>
    </row>
    <row r="131" spans="1:52" s="3" customFormat="1">
      <c r="A131" s="3" t="s">
        <v>14</v>
      </c>
      <c r="D131" s="34"/>
      <c r="E131" s="10"/>
      <c r="F131" s="10"/>
      <c r="G131" s="34"/>
      <c r="H131" s="34"/>
      <c r="I131" s="34"/>
      <c r="J131" s="34"/>
      <c r="K131" s="271"/>
      <c r="M131" s="177"/>
      <c r="N131" s="272"/>
      <c r="O131" s="272"/>
      <c r="P131" s="15"/>
      <c r="Q131" s="15"/>
      <c r="R131" s="15"/>
      <c r="S131" s="15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70"/>
    </row>
    <row r="132" spans="1:52" s="3" customFormat="1">
      <c r="A132" s="3" t="s">
        <v>14</v>
      </c>
      <c r="D132" s="34"/>
      <c r="E132" s="10"/>
      <c r="F132" s="10"/>
      <c r="G132" s="34"/>
      <c r="H132" s="34"/>
      <c r="I132" s="34"/>
      <c r="J132" s="34"/>
      <c r="K132" s="271"/>
      <c r="M132" s="177"/>
      <c r="N132" s="272"/>
      <c r="O132" s="272"/>
      <c r="P132" s="15"/>
      <c r="Q132" s="15"/>
      <c r="R132" s="15"/>
      <c r="S132" s="15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70"/>
    </row>
    <row r="133" spans="1:52" s="3" customFormat="1">
      <c r="A133" s="3" t="s">
        <v>14</v>
      </c>
      <c r="D133" s="34"/>
      <c r="E133" s="10"/>
      <c r="F133" s="10"/>
      <c r="G133" s="34"/>
      <c r="H133" s="34"/>
      <c r="I133" s="34"/>
      <c r="J133" s="34"/>
      <c r="K133" s="271"/>
      <c r="M133" s="177"/>
      <c r="N133" s="272"/>
      <c r="O133" s="272"/>
      <c r="P133" s="15"/>
      <c r="Q133" s="15"/>
      <c r="R133" s="15"/>
      <c r="S133" s="15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70"/>
    </row>
    <row r="134" spans="1:52" s="3" customFormat="1">
      <c r="A134" s="3" t="s">
        <v>14</v>
      </c>
      <c r="D134" s="34"/>
      <c r="E134" s="10"/>
      <c r="F134" s="10"/>
      <c r="G134" s="34"/>
      <c r="H134" s="34"/>
      <c r="I134" s="34"/>
      <c r="J134" s="34"/>
      <c r="K134" s="271"/>
      <c r="M134" s="177"/>
      <c r="N134" s="272"/>
      <c r="O134" s="272"/>
      <c r="P134" s="15"/>
      <c r="Q134" s="15"/>
      <c r="R134" s="15"/>
      <c r="S134" s="15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70"/>
    </row>
    <row r="135" spans="1:52" s="3" customFormat="1">
      <c r="A135" s="3" t="s">
        <v>14</v>
      </c>
      <c r="D135" s="34"/>
      <c r="E135" s="10"/>
      <c r="F135" s="10"/>
      <c r="G135" s="34"/>
      <c r="H135" s="34"/>
      <c r="I135" s="34"/>
      <c r="J135" s="34"/>
      <c r="K135" s="271"/>
      <c r="M135" s="177"/>
      <c r="N135" s="272"/>
      <c r="O135" s="272"/>
      <c r="P135" s="15"/>
      <c r="Q135" s="15"/>
      <c r="R135" s="15"/>
      <c r="S135" s="15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70"/>
    </row>
    <row r="136" spans="1:52" s="3" customFormat="1">
      <c r="A136" s="3" t="s">
        <v>14</v>
      </c>
      <c r="D136" s="34"/>
      <c r="E136" s="10"/>
      <c r="F136" s="10"/>
      <c r="G136" s="34"/>
      <c r="H136" s="34"/>
      <c r="I136" s="34"/>
      <c r="J136" s="34"/>
      <c r="K136" s="271"/>
      <c r="M136" s="177"/>
      <c r="N136" s="272"/>
      <c r="O136" s="272"/>
      <c r="P136" s="15"/>
      <c r="Q136" s="15"/>
      <c r="R136" s="15"/>
      <c r="S136" s="15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70"/>
    </row>
    <row r="137" spans="1:52" s="3" customFormat="1">
      <c r="A137" s="3" t="s">
        <v>14</v>
      </c>
      <c r="D137" s="34"/>
      <c r="E137" s="10"/>
      <c r="F137" s="10"/>
      <c r="G137" s="34"/>
      <c r="H137" s="34"/>
      <c r="I137" s="34"/>
      <c r="J137" s="34"/>
      <c r="K137" s="271"/>
      <c r="M137" s="177"/>
      <c r="N137" s="272"/>
      <c r="O137" s="272"/>
      <c r="P137" s="15"/>
      <c r="Q137" s="15"/>
      <c r="R137" s="15"/>
      <c r="S137" s="15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70"/>
    </row>
    <row r="138" spans="1:52" s="3" customFormat="1">
      <c r="A138" s="3" t="s">
        <v>14</v>
      </c>
      <c r="D138" s="34"/>
      <c r="E138" s="10"/>
      <c r="F138" s="10"/>
      <c r="G138" s="34"/>
      <c r="H138" s="34"/>
      <c r="I138" s="34"/>
      <c r="J138" s="34"/>
      <c r="K138" s="271"/>
      <c r="M138" s="177"/>
      <c r="N138" s="272"/>
      <c r="O138" s="272"/>
      <c r="P138" s="15"/>
      <c r="Q138" s="15"/>
      <c r="R138" s="15"/>
      <c r="S138" s="15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70"/>
    </row>
    <row r="139" spans="1:52" s="3" customFormat="1">
      <c r="A139" s="3" t="s">
        <v>14</v>
      </c>
      <c r="D139" s="34"/>
      <c r="E139" s="10"/>
      <c r="F139" s="10"/>
      <c r="G139" s="34"/>
      <c r="H139" s="34"/>
      <c r="I139" s="34"/>
      <c r="J139" s="34"/>
      <c r="K139" s="271"/>
      <c r="M139" s="177"/>
      <c r="N139" s="272"/>
      <c r="O139" s="272"/>
      <c r="P139" s="15"/>
      <c r="Q139" s="15"/>
      <c r="R139" s="15"/>
      <c r="S139" s="15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70"/>
    </row>
    <row r="140" spans="1:52" s="3" customFormat="1">
      <c r="A140" s="3" t="s">
        <v>14</v>
      </c>
      <c r="D140" s="34"/>
      <c r="E140" s="10"/>
      <c r="F140" s="10"/>
      <c r="G140" s="34"/>
      <c r="H140" s="34"/>
      <c r="I140" s="34"/>
      <c r="J140" s="34"/>
      <c r="K140" s="271"/>
      <c r="M140" s="177"/>
      <c r="N140" s="272"/>
      <c r="O140" s="272"/>
      <c r="P140" s="15"/>
      <c r="Q140" s="15"/>
      <c r="R140" s="15"/>
      <c r="S140" s="15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70"/>
    </row>
    <row r="141" spans="1:52" s="3" customFormat="1">
      <c r="A141" s="3" t="s">
        <v>14</v>
      </c>
      <c r="D141" s="34"/>
      <c r="E141" s="10"/>
      <c r="F141" s="10"/>
      <c r="G141" s="34"/>
      <c r="H141" s="34"/>
      <c r="I141" s="34"/>
      <c r="J141" s="34"/>
      <c r="K141" s="271"/>
      <c r="M141" s="177"/>
      <c r="N141" s="272"/>
      <c r="O141" s="272"/>
      <c r="P141" s="15"/>
      <c r="Q141" s="15"/>
      <c r="R141" s="15"/>
      <c r="S141" s="15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70"/>
    </row>
    <row r="142" spans="1:52" s="3" customFormat="1">
      <c r="A142" s="3" t="s">
        <v>14</v>
      </c>
      <c r="D142" s="34"/>
      <c r="E142" s="10"/>
      <c r="F142" s="10"/>
      <c r="G142" s="34"/>
      <c r="H142" s="34"/>
      <c r="I142" s="34"/>
      <c r="J142" s="34"/>
      <c r="K142" s="271"/>
      <c r="M142" s="177"/>
      <c r="N142" s="272"/>
      <c r="O142" s="272"/>
      <c r="P142" s="15"/>
      <c r="Q142" s="15"/>
      <c r="R142" s="15"/>
      <c r="S142" s="15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70"/>
    </row>
    <row r="143" spans="1:52" s="3" customFormat="1">
      <c r="A143" s="3" t="s">
        <v>14</v>
      </c>
      <c r="D143" s="34"/>
      <c r="E143" s="10"/>
      <c r="F143" s="10"/>
      <c r="G143" s="34"/>
      <c r="H143" s="34"/>
      <c r="I143" s="34"/>
      <c r="J143" s="34"/>
      <c r="K143" s="271"/>
      <c r="M143" s="177"/>
      <c r="N143" s="272"/>
      <c r="O143" s="272"/>
      <c r="P143" s="15"/>
      <c r="Q143" s="15"/>
      <c r="R143" s="15"/>
      <c r="S143" s="15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70"/>
    </row>
    <row r="144" spans="1:52" s="3" customFormat="1">
      <c r="A144" s="3" t="s">
        <v>14</v>
      </c>
      <c r="D144" s="34"/>
      <c r="E144" s="10"/>
      <c r="F144" s="10"/>
      <c r="G144" s="34"/>
      <c r="H144" s="34"/>
      <c r="I144" s="34"/>
      <c r="J144" s="34"/>
      <c r="K144" s="271"/>
      <c r="M144" s="177"/>
      <c r="N144" s="272"/>
      <c r="O144" s="272"/>
      <c r="P144" s="15"/>
      <c r="Q144" s="15"/>
      <c r="R144" s="15"/>
      <c r="S144" s="15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70"/>
    </row>
    <row r="145" spans="1:52" s="3" customFormat="1">
      <c r="A145" s="3" t="s">
        <v>14</v>
      </c>
      <c r="D145" s="34"/>
      <c r="E145" s="10"/>
      <c r="F145" s="10"/>
      <c r="G145" s="34"/>
      <c r="H145" s="34"/>
      <c r="I145" s="34"/>
      <c r="J145" s="34"/>
      <c r="K145" s="271"/>
      <c r="M145" s="177"/>
      <c r="N145" s="272"/>
      <c r="O145" s="272"/>
      <c r="P145" s="15"/>
      <c r="Q145" s="15"/>
      <c r="R145" s="15"/>
      <c r="S145" s="15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70"/>
    </row>
    <row r="146" spans="1:52" s="3" customFormat="1">
      <c r="A146" s="3" t="s">
        <v>14</v>
      </c>
      <c r="D146" s="34"/>
      <c r="E146" s="10"/>
      <c r="F146" s="10"/>
      <c r="G146" s="34"/>
      <c r="H146" s="34"/>
      <c r="I146" s="34"/>
      <c r="J146" s="34"/>
      <c r="K146" s="271"/>
      <c r="M146" s="177"/>
      <c r="N146" s="272"/>
      <c r="O146" s="272"/>
      <c r="P146" s="15"/>
      <c r="Q146" s="15"/>
      <c r="R146" s="15"/>
      <c r="S146" s="15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70"/>
    </row>
    <row r="147" spans="1:52" s="3" customFormat="1">
      <c r="A147" s="3" t="s">
        <v>14</v>
      </c>
      <c r="D147" s="34"/>
      <c r="E147" s="10"/>
      <c r="F147" s="10"/>
      <c r="G147" s="34"/>
      <c r="H147" s="34"/>
      <c r="I147" s="34"/>
      <c r="J147" s="34"/>
      <c r="K147" s="271"/>
      <c r="M147" s="177"/>
      <c r="N147" s="272"/>
      <c r="O147" s="272"/>
      <c r="P147" s="15"/>
      <c r="Q147" s="15"/>
      <c r="R147" s="15"/>
      <c r="S147" s="15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70"/>
    </row>
    <row r="148" spans="1:52" s="3" customFormat="1">
      <c r="A148" s="3" t="s">
        <v>14</v>
      </c>
      <c r="D148" s="34"/>
      <c r="E148" s="10"/>
      <c r="F148" s="10"/>
      <c r="G148" s="34"/>
      <c r="H148" s="34"/>
      <c r="I148" s="34"/>
      <c r="J148" s="34"/>
      <c r="K148" s="271"/>
      <c r="M148" s="177"/>
      <c r="N148" s="272"/>
      <c r="O148" s="272"/>
      <c r="P148" s="15"/>
      <c r="Q148" s="15"/>
      <c r="R148" s="15"/>
      <c r="S148" s="15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70"/>
    </row>
    <row r="149" spans="1:52" s="3" customFormat="1">
      <c r="A149" s="3" t="s">
        <v>14</v>
      </c>
      <c r="D149" s="34"/>
      <c r="E149" s="10"/>
      <c r="F149" s="10"/>
      <c r="G149" s="34"/>
      <c r="H149" s="34"/>
      <c r="I149" s="34"/>
      <c r="J149" s="34"/>
      <c r="K149" s="271"/>
      <c r="M149" s="177"/>
      <c r="N149" s="272"/>
      <c r="O149" s="272"/>
      <c r="P149" s="15"/>
      <c r="Q149" s="15"/>
      <c r="R149" s="15"/>
      <c r="S149" s="15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70"/>
    </row>
    <row r="150" spans="1:52" s="3" customFormat="1">
      <c r="A150" s="3" t="s">
        <v>14</v>
      </c>
      <c r="D150" s="34"/>
      <c r="E150" s="10"/>
      <c r="F150" s="10"/>
      <c r="G150" s="34"/>
      <c r="H150" s="34"/>
      <c r="I150" s="34"/>
      <c r="J150" s="34"/>
      <c r="K150" s="271"/>
      <c r="M150" s="177"/>
      <c r="N150" s="272"/>
      <c r="O150" s="272"/>
      <c r="P150" s="15"/>
      <c r="Q150" s="15"/>
      <c r="R150" s="15"/>
      <c r="S150" s="15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70"/>
    </row>
    <row r="151" spans="1:52" s="3" customFormat="1">
      <c r="A151" s="3" t="s">
        <v>14</v>
      </c>
      <c r="D151" s="34"/>
      <c r="E151" s="10"/>
      <c r="F151" s="10"/>
      <c r="G151" s="34"/>
      <c r="H151" s="34"/>
      <c r="I151" s="34"/>
      <c r="J151" s="34"/>
      <c r="K151" s="271"/>
      <c r="M151" s="177"/>
      <c r="N151" s="272"/>
      <c r="O151" s="272"/>
      <c r="P151" s="15"/>
      <c r="Q151" s="15"/>
      <c r="R151" s="15"/>
      <c r="S151" s="15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70"/>
    </row>
    <row r="152" spans="1:52" s="3" customFormat="1">
      <c r="A152" s="3" t="s">
        <v>14</v>
      </c>
      <c r="D152" s="34"/>
      <c r="E152" s="10"/>
      <c r="F152" s="10"/>
      <c r="G152" s="34"/>
      <c r="H152" s="34"/>
      <c r="I152" s="34"/>
      <c r="J152" s="34"/>
      <c r="K152" s="271"/>
      <c r="M152" s="177"/>
      <c r="N152" s="272"/>
      <c r="O152" s="272"/>
      <c r="P152" s="15"/>
      <c r="Q152" s="15"/>
      <c r="R152" s="15"/>
      <c r="S152" s="15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70"/>
    </row>
    <row r="153" spans="1:52" s="3" customFormat="1">
      <c r="A153" s="3" t="s">
        <v>14</v>
      </c>
      <c r="D153" s="34"/>
      <c r="E153" s="10"/>
      <c r="F153" s="10"/>
      <c r="G153" s="34"/>
      <c r="H153" s="34"/>
      <c r="I153" s="34"/>
      <c r="J153" s="34"/>
      <c r="K153" s="271"/>
      <c r="M153" s="177"/>
      <c r="N153" s="272"/>
      <c r="O153" s="272"/>
      <c r="P153" s="15"/>
      <c r="Q153" s="15"/>
      <c r="R153" s="15"/>
      <c r="S153" s="15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70"/>
    </row>
    <row r="154" spans="1:52" s="3" customFormat="1">
      <c r="A154" s="3" t="s">
        <v>14</v>
      </c>
      <c r="D154" s="34"/>
      <c r="E154" s="10"/>
      <c r="F154" s="10"/>
      <c r="G154" s="34"/>
      <c r="H154" s="34"/>
      <c r="I154" s="34"/>
      <c r="J154" s="34"/>
      <c r="K154" s="271"/>
      <c r="M154" s="177"/>
      <c r="N154" s="272"/>
      <c r="O154" s="272"/>
      <c r="P154" s="15"/>
      <c r="Q154" s="15"/>
      <c r="R154" s="15"/>
      <c r="S154" s="15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70"/>
    </row>
    <row r="155" spans="1:52" s="3" customFormat="1">
      <c r="A155" s="3" t="s">
        <v>14</v>
      </c>
      <c r="D155" s="34"/>
      <c r="E155" s="10"/>
      <c r="F155" s="10"/>
      <c r="G155" s="34"/>
      <c r="H155" s="34"/>
      <c r="I155" s="34"/>
      <c r="J155" s="34"/>
      <c r="K155" s="271"/>
      <c r="M155" s="177"/>
      <c r="N155" s="272"/>
      <c r="O155" s="272"/>
      <c r="P155" s="15"/>
      <c r="Q155" s="15"/>
      <c r="R155" s="15"/>
      <c r="S155" s="15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70"/>
    </row>
    <row r="156" spans="1:52" s="3" customFormat="1">
      <c r="A156" s="3" t="s">
        <v>14</v>
      </c>
      <c r="D156" s="34"/>
      <c r="E156" s="10"/>
      <c r="F156" s="10"/>
      <c r="G156" s="34"/>
      <c r="H156" s="34"/>
      <c r="I156" s="34"/>
      <c r="J156" s="34"/>
      <c r="K156" s="271"/>
      <c r="M156" s="177"/>
      <c r="N156" s="272"/>
      <c r="O156" s="272"/>
      <c r="P156" s="15"/>
      <c r="Q156" s="15"/>
      <c r="R156" s="15"/>
      <c r="S156" s="15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70"/>
    </row>
    <row r="157" spans="1:52" s="3" customFormat="1">
      <c r="A157" s="3" t="s">
        <v>14</v>
      </c>
      <c r="D157" s="34"/>
      <c r="E157" s="10"/>
      <c r="F157" s="10"/>
      <c r="G157" s="34"/>
      <c r="H157" s="34"/>
      <c r="I157" s="34"/>
      <c r="J157" s="34"/>
      <c r="K157" s="271"/>
      <c r="M157" s="177"/>
      <c r="N157" s="272"/>
      <c r="O157" s="272"/>
      <c r="P157" s="15"/>
      <c r="Q157" s="15"/>
      <c r="R157" s="15"/>
      <c r="S157" s="15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70"/>
    </row>
    <row r="158" spans="1:52" s="3" customFormat="1">
      <c r="A158" s="3" t="s">
        <v>14</v>
      </c>
      <c r="D158" s="34"/>
      <c r="E158" s="10"/>
      <c r="F158" s="10"/>
      <c r="G158" s="34"/>
      <c r="H158" s="34"/>
      <c r="I158" s="34"/>
      <c r="J158" s="34"/>
      <c r="K158" s="271"/>
      <c r="M158" s="177"/>
      <c r="N158" s="272"/>
      <c r="O158" s="272"/>
      <c r="P158" s="15"/>
      <c r="Q158" s="15"/>
      <c r="R158" s="15"/>
      <c r="S158" s="15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70"/>
    </row>
    <row r="159" spans="1:52" s="3" customFormat="1">
      <c r="A159" s="3" t="s">
        <v>14</v>
      </c>
      <c r="D159" s="34"/>
      <c r="E159" s="10"/>
      <c r="F159" s="10"/>
      <c r="G159" s="34"/>
      <c r="H159" s="34"/>
      <c r="I159" s="34"/>
      <c r="J159" s="34"/>
      <c r="K159" s="271"/>
      <c r="M159" s="177"/>
      <c r="N159" s="272"/>
      <c r="O159" s="272"/>
      <c r="P159" s="15"/>
      <c r="Q159" s="15"/>
      <c r="R159" s="15"/>
      <c r="S159" s="15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70"/>
    </row>
    <row r="160" spans="1:52" s="3" customFormat="1">
      <c r="A160" s="3" t="s">
        <v>14</v>
      </c>
      <c r="D160" s="34"/>
      <c r="E160" s="10"/>
      <c r="F160" s="10"/>
      <c r="G160" s="34"/>
      <c r="H160" s="34"/>
      <c r="I160" s="34"/>
      <c r="J160" s="34"/>
      <c r="K160" s="271"/>
      <c r="M160" s="177"/>
      <c r="N160" s="272"/>
      <c r="O160" s="272"/>
      <c r="P160" s="15"/>
      <c r="Q160" s="15"/>
      <c r="R160" s="15"/>
      <c r="S160" s="15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70"/>
    </row>
    <row r="161" spans="1:52" s="3" customFormat="1">
      <c r="A161" s="3" t="s">
        <v>14</v>
      </c>
      <c r="D161" s="34"/>
      <c r="E161" s="10"/>
      <c r="F161" s="10"/>
      <c r="G161" s="34"/>
      <c r="H161" s="34"/>
      <c r="I161" s="34"/>
      <c r="J161" s="34"/>
      <c r="K161" s="271"/>
      <c r="M161" s="177"/>
      <c r="N161" s="272"/>
      <c r="O161" s="272"/>
      <c r="P161" s="15"/>
      <c r="Q161" s="15"/>
      <c r="R161" s="15"/>
      <c r="S161" s="15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70"/>
    </row>
    <row r="162" spans="1:52" s="3" customFormat="1">
      <c r="A162" s="3" t="s">
        <v>14</v>
      </c>
      <c r="D162" s="34"/>
      <c r="E162" s="10"/>
      <c r="F162" s="10"/>
      <c r="G162" s="34"/>
      <c r="H162" s="34"/>
      <c r="I162" s="34"/>
      <c r="J162" s="34"/>
      <c r="K162" s="271"/>
      <c r="M162" s="177"/>
      <c r="N162" s="272"/>
      <c r="O162" s="272"/>
      <c r="P162" s="15"/>
      <c r="Q162" s="15"/>
      <c r="R162" s="15"/>
      <c r="S162" s="15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70"/>
    </row>
    <row r="163" spans="1:52" s="3" customFormat="1">
      <c r="A163" s="3" t="s">
        <v>14</v>
      </c>
      <c r="D163" s="34"/>
      <c r="E163" s="10"/>
      <c r="F163" s="10"/>
      <c r="G163" s="34"/>
      <c r="H163" s="34"/>
      <c r="I163" s="34"/>
      <c r="J163" s="34"/>
      <c r="K163" s="271"/>
      <c r="M163" s="177"/>
      <c r="N163" s="272"/>
      <c r="O163" s="272"/>
      <c r="P163" s="15"/>
      <c r="Q163" s="15"/>
      <c r="R163" s="15"/>
      <c r="S163" s="15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70"/>
    </row>
    <row r="164" spans="1:52" s="3" customFormat="1">
      <c r="A164" s="3" t="s">
        <v>14</v>
      </c>
      <c r="D164" s="34"/>
      <c r="E164" s="10"/>
      <c r="F164" s="10"/>
      <c r="G164" s="34"/>
      <c r="H164" s="34"/>
      <c r="I164" s="34"/>
      <c r="J164" s="34"/>
      <c r="K164" s="271"/>
      <c r="M164" s="177"/>
      <c r="N164" s="272"/>
      <c r="O164" s="272"/>
      <c r="P164" s="15"/>
      <c r="Q164" s="15"/>
      <c r="R164" s="15"/>
      <c r="S164" s="15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70"/>
    </row>
    <row r="165" spans="1:52" s="3" customFormat="1">
      <c r="A165" s="3" t="s">
        <v>14</v>
      </c>
      <c r="D165" s="34"/>
      <c r="E165" s="10"/>
      <c r="F165" s="10"/>
      <c r="G165" s="34"/>
      <c r="H165" s="34"/>
      <c r="I165" s="34"/>
      <c r="J165" s="34"/>
      <c r="K165" s="271"/>
      <c r="M165" s="177"/>
      <c r="N165" s="272"/>
      <c r="O165" s="272"/>
      <c r="P165" s="15"/>
      <c r="Q165" s="15"/>
      <c r="R165" s="15"/>
      <c r="S165" s="15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70"/>
    </row>
    <row r="166" spans="1:52" s="3" customFormat="1">
      <c r="A166" s="3" t="s">
        <v>14</v>
      </c>
      <c r="D166" s="34"/>
      <c r="E166" s="10"/>
      <c r="F166" s="10"/>
      <c r="G166" s="34"/>
      <c r="H166" s="34"/>
      <c r="I166" s="34"/>
      <c r="J166" s="34"/>
      <c r="K166" s="271"/>
      <c r="M166" s="177"/>
      <c r="N166" s="272"/>
      <c r="O166" s="272"/>
      <c r="P166" s="15"/>
      <c r="Q166" s="15"/>
      <c r="R166" s="15"/>
      <c r="S166" s="15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70"/>
    </row>
    <row r="167" spans="1:52" s="3" customFormat="1">
      <c r="A167" s="3" t="s">
        <v>14</v>
      </c>
      <c r="D167" s="34"/>
      <c r="E167" s="10"/>
      <c r="F167" s="10"/>
      <c r="G167" s="34"/>
      <c r="H167" s="34"/>
      <c r="I167" s="34"/>
      <c r="J167" s="34"/>
      <c r="K167" s="271"/>
      <c r="M167" s="177"/>
      <c r="N167" s="272"/>
      <c r="O167" s="272"/>
      <c r="P167" s="15"/>
      <c r="Q167" s="15"/>
      <c r="R167" s="15"/>
      <c r="S167" s="15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70"/>
    </row>
    <row r="168" spans="1:52" s="3" customFormat="1">
      <c r="A168" s="3" t="s">
        <v>14</v>
      </c>
      <c r="D168" s="34"/>
      <c r="E168" s="10"/>
      <c r="F168" s="10"/>
      <c r="G168" s="34"/>
      <c r="H168" s="34"/>
      <c r="I168" s="34"/>
      <c r="J168" s="34"/>
      <c r="K168" s="271"/>
      <c r="M168" s="177"/>
      <c r="N168" s="272"/>
      <c r="O168" s="272"/>
      <c r="P168" s="15"/>
      <c r="Q168" s="15"/>
      <c r="R168" s="15"/>
      <c r="S168" s="15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70"/>
    </row>
    <row r="169" spans="1:52" s="3" customFormat="1" ht="21">
      <c r="A169" s="3" t="s">
        <v>14</v>
      </c>
      <c r="D169" s="311" t="s">
        <v>849</v>
      </c>
      <c r="E169" s="10"/>
      <c r="F169" s="10"/>
      <c r="G169" s="34"/>
      <c r="H169" s="34"/>
      <c r="I169" s="34"/>
      <c r="J169" s="34"/>
      <c r="K169" s="271"/>
      <c r="M169" s="177"/>
      <c r="N169" s="272"/>
      <c r="O169" s="272"/>
      <c r="P169" s="15"/>
      <c r="Q169" s="15"/>
      <c r="R169" s="15"/>
      <c r="S169" s="15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70"/>
    </row>
    <row r="170" spans="1:52" s="3" customFormat="1" ht="10.8" thickBot="1">
      <c r="A170" s="3" t="s">
        <v>14</v>
      </c>
      <c r="D170" s="34"/>
      <c r="E170" s="10"/>
      <c r="F170" s="10"/>
      <c r="G170" s="34"/>
      <c r="H170" s="34"/>
      <c r="I170" s="34"/>
      <c r="J170" s="34"/>
      <c r="K170" s="271"/>
      <c r="M170" s="177"/>
      <c r="N170" s="272"/>
      <c r="O170" s="272"/>
      <c r="P170" s="15"/>
      <c r="Q170" s="15"/>
      <c r="R170" s="15"/>
      <c r="S170" s="15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70"/>
    </row>
    <row r="171" spans="1:52" ht="30.6">
      <c r="A171" s="3" t="s">
        <v>14</v>
      </c>
      <c r="B171" s="284" t="s">
        <v>141</v>
      </c>
      <c r="C171" s="3" t="s">
        <v>9</v>
      </c>
      <c r="D171" s="314" t="s">
        <v>339</v>
      </c>
      <c r="E171" s="315" t="s">
        <v>444</v>
      </c>
      <c r="F171" s="315"/>
      <c r="G171" s="314" t="s">
        <v>340</v>
      </c>
      <c r="H171" s="314"/>
      <c r="I171" s="314"/>
      <c r="J171" s="314"/>
      <c r="K171" s="316" t="s">
        <v>3</v>
      </c>
      <c r="L171" s="316" t="s">
        <v>342</v>
      </c>
      <c r="M171" s="264" t="s">
        <v>499</v>
      </c>
      <c r="N171" s="89" t="s">
        <v>13</v>
      </c>
      <c r="O171" s="89" t="s">
        <v>12</v>
      </c>
      <c r="P171" s="285" t="s">
        <v>16</v>
      </c>
      <c r="Q171" s="88" t="s">
        <v>13</v>
      </c>
      <c r="R171" s="88" t="s">
        <v>12</v>
      </c>
      <c r="S171" s="90" t="s">
        <v>756</v>
      </c>
      <c r="T171" s="9"/>
      <c r="Y171" s="60"/>
      <c r="Z171" s="60"/>
      <c r="AA171" s="52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72"/>
    </row>
    <row r="172" spans="1:52" s="3" customFormat="1">
      <c r="A172" s="3" t="s">
        <v>14</v>
      </c>
      <c r="B172" s="97" t="s">
        <v>141</v>
      </c>
      <c r="C172" s="91"/>
      <c r="D172" s="91"/>
      <c r="E172" s="286"/>
      <c r="F172" s="286"/>
      <c r="G172" s="286"/>
      <c r="H172" s="286"/>
      <c r="I172" s="286"/>
      <c r="J172" s="286"/>
      <c r="K172" s="287" t="s">
        <v>140</v>
      </c>
      <c r="L172" s="286"/>
      <c r="M172" s="288"/>
      <c r="N172" s="216"/>
      <c r="O172" s="216"/>
      <c r="P172" s="92"/>
      <c r="Q172" s="176"/>
      <c r="R172" s="176"/>
      <c r="S172" s="92"/>
      <c r="T172" s="93"/>
      <c r="U172" s="93"/>
      <c r="V172" s="93"/>
      <c r="W172" s="93"/>
      <c r="X172" s="93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5"/>
    </row>
    <row r="173" spans="1:52" s="1" customFormat="1" ht="36" customHeight="1">
      <c r="A173" s="3" t="s">
        <v>14</v>
      </c>
      <c r="B173" s="97" t="s">
        <v>141</v>
      </c>
      <c r="C173" s="96" t="s">
        <v>142</v>
      </c>
      <c r="D173" s="96" t="s">
        <v>143</v>
      </c>
      <c r="E173" s="98" t="s">
        <v>445</v>
      </c>
      <c r="F173" s="155" t="s">
        <v>743</v>
      </c>
      <c r="G173" s="96" t="s">
        <v>144</v>
      </c>
      <c r="H173" s="96"/>
      <c r="I173" s="96"/>
      <c r="J173" s="96"/>
      <c r="K173" s="98" t="s">
        <v>145</v>
      </c>
      <c r="L173" s="98" t="s">
        <v>146</v>
      </c>
      <c r="M173" s="201">
        <v>324348.25</v>
      </c>
      <c r="N173" s="37">
        <v>0</v>
      </c>
      <c r="O173" s="37">
        <v>324348.25</v>
      </c>
      <c r="P173" s="179">
        <f>M173+N173-O173</f>
        <v>0</v>
      </c>
      <c r="Q173" s="4">
        <v>0</v>
      </c>
      <c r="R173" s="4">
        <v>0</v>
      </c>
      <c r="S173" s="198">
        <f>P173+Q173-R173</f>
        <v>0</v>
      </c>
      <c r="T173" s="130"/>
      <c r="U173" s="130"/>
      <c r="V173" s="101"/>
      <c r="W173" s="101"/>
      <c r="X173" s="101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3"/>
    </row>
    <row r="174" spans="1:52" s="1" customFormat="1">
      <c r="A174" s="3" t="s">
        <v>14</v>
      </c>
      <c r="B174" s="97" t="s">
        <v>141</v>
      </c>
      <c r="C174" s="96" t="s">
        <v>142</v>
      </c>
      <c r="D174" s="96" t="s">
        <v>143</v>
      </c>
      <c r="E174" s="98" t="s">
        <v>445</v>
      </c>
      <c r="F174" s="155" t="s">
        <v>743</v>
      </c>
      <c r="G174" s="96" t="s">
        <v>781</v>
      </c>
      <c r="H174" s="96"/>
      <c r="I174" s="96"/>
      <c r="J174" s="96"/>
      <c r="K174" s="99" t="s">
        <v>147</v>
      </c>
      <c r="L174" s="99" t="s">
        <v>148</v>
      </c>
      <c r="M174" s="201">
        <v>197543.19</v>
      </c>
      <c r="N174" s="37">
        <v>0</v>
      </c>
      <c r="O174" s="37">
        <v>0</v>
      </c>
      <c r="P174" s="179">
        <f>M174+N174-O174</f>
        <v>197543.19</v>
      </c>
      <c r="Q174" s="4">
        <v>0</v>
      </c>
      <c r="R174" s="4">
        <v>0</v>
      </c>
      <c r="S174" s="198">
        <f>P174+Q174-R174</f>
        <v>197543.19</v>
      </c>
      <c r="T174" s="101"/>
      <c r="U174" s="101"/>
      <c r="V174" s="101"/>
      <c r="W174" s="96" t="s">
        <v>780</v>
      </c>
      <c r="X174" s="101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3"/>
    </row>
    <row r="175" spans="1:52" s="1" customFormat="1">
      <c r="A175" s="3" t="s">
        <v>14</v>
      </c>
      <c r="B175" s="97" t="s">
        <v>141</v>
      </c>
      <c r="C175" s="96" t="s">
        <v>142</v>
      </c>
      <c r="D175" s="96" t="s">
        <v>143</v>
      </c>
      <c r="E175" s="98" t="s">
        <v>445</v>
      </c>
      <c r="F175" s="155" t="s">
        <v>743</v>
      </c>
      <c r="G175" s="96" t="s">
        <v>149</v>
      </c>
      <c r="H175" s="96"/>
      <c r="I175" s="96"/>
      <c r="J175" s="96"/>
      <c r="K175" s="99" t="s">
        <v>150</v>
      </c>
      <c r="L175" s="99" t="s">
        <v>151</v>
      </c>
      <c r="M175" s="201"/>
      <c r="N175" s="37">
        <v>0</v>
      </c>
      <c r="O175" s="37">
        <v>0</v>
      </c>
      <c r="P175" s="179">
        <f>M175+N175-O175</f>
        <v>0</v>
      </c>
      <c r="Q175" s="4">
        <v>0</v>
      </c>
      <c r="R175" s="4">
        <v>0</v>
      </c>
      <c r="S175" s="198">
        <f>P175+Q175-R175</f>
        <v>0</v>
      </c>
      <c r="T175" s="101"/>
      <c r="U175" s="101"/>
      <c r="V175" s="101"/>
      <c r="W175" s="101"/>
      <c r="X175" s="101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3"/>
    </row>
    <row r="176" spans="1:52" s="1" customFormat="1">
      <c r="A176" s="3" t="s">
        <v>14</v>
      </c>
      <c r="B176" s="97" t="s">
        <v>141</v>
      </c>
      <c r="C176" s="96" t="s">
        <v>142</v>
      </c>
      <c r="D176" s="96" t="s">
        <v>143</v>
      </c>
      <c r="E176" s="98" t="s">
        <v>445</v>
      </c>
      <c r="F176" s="155" t="s">
        <v>743</v>
      </c>
      <c r="G176" s="96" t="s">
        <v>783</v>
      </c>
      <c r="H176" s="96"/>
      <c r="I176" s="96"/>
      <c r="J176" s="96"/>
      <c r="K176" s="99" t="s">
        <v>152</v>
      </c>
      <c r="L176" s="99" t="s">
        <v>153</v>
      </c>
      <c r="M176" s="201">
        <v>162674.49</v>
      </c>
      <c r="N176" s="37">
        <v>0</v>
      </c>
      <c r="O176" s="37">
        <v>0</v>
      </c>
      <c r="P176" s="179">
        <f>M176+N176-O176</f>
        <v>162674.49</v>
      </c>
      <c r="Q176" s="4">
        <v>0</v>
      </c>
      <c r="R176" s="4">
        <v>0</v>
      </c>
      <c r="S176" s="198">
        <f>P176+Q176-R176</f>
        <v>162674.49</v>
      </c>
      <c r="T176" s="101"/>
      <c r="U176" s="101"/>
      <c r="V176" s="101"/>
      <c r="W176" s="96" t="s">
        <v>782</v>
      </c>
      <c r="X176" s="101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3"/>
    </row>
    <row r="177" spans="1:52" s="1" customFormat="1">
      <c r="A177" s="3" t="s">
        <v>14</v>
      </c>
      <c r="B177" s="97" t="s">
        <v>141</v>
      </c>
      <c r="C177" s="96" t="s">
        <v>142</v>
      </c>
      <c r="D177" s="96" t="s">
        <v>143</v>
      </c>
      <c r="E177" s="98" t="s">
        <v>445</v>
      </c>
      <c r="F177" s="155" t="s">
        <v>743</v>
      </c>
      <c r="G177" s="96" t="s">
        <v>785</v>
      </c>
      <c r="H177" s="96"/>
      <c r="I177" s="96"/>
      <c r="J177" s="96"/>
      <c r="K177" s="99" t="s">
        <v>154</v>
      </c>
      <c r="L177" s="99" t="s">
        <v>155</v>
      </c>
      <c r="M177" s="201">
        <v>103000</v>
      </c>
      <c r="N177" s="37">
        <v>0</v>
      </c>
      <c r="O177" s="37">
        <v>0</v>
      </c>
      <c r="P177" s="179">
        <f>M177+N177-O177</f>
        <v>103000</v>
      </c>
      <c r="Q177" s="4">
        <v>0</v>
      </c>
      <c r="R177" s="4">
        <v>0</v>
      </c>
      <c r="S177" s="198">
        <f>P177+Q177-R177</f>
        <v>103000</v>
      </c>
      <c r="T177" s="101"/>
      <c r="U177" s="101"/>
      <c r="V177" s="101"/>
      <c r="W177" s="96" t="s">
        <v>784</v>
      </c>
      <c r="X177" s="101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3"/>
    </row>
    <row r="178" spans="1:52" s="1" customFormat="1">
      <c r="A178" s="3" t="s">
        <v>14</v>
      </c>
      <c r="B178" s="97" t="s">
        <v>141</v>
      </c>
      <c r="C178" s="96"/>
      <c r="D178" s="96"/>
      <c r="E178" s="98"/>
      <c r="F178" s="98"/>
      <c r="G178" s="104"/>
      <c r="H178" s="104"/>
      <c r="I178" s="104"/>
      <c r="J178" s="104"/>
      <c r="K178" s="105" t="s">
        <v>156</v>
      </c>
      <c r="L178" s="98"/>
      <c r="M178" s="201"/>
      <c r="N178" s="217"/>
      <c r="O178" s="217"/>
      <c r="P178" s="179"/>
      <c r="Q178" s="4"/>
      <c r="R178" s="4"/>
      <c r="S178" s="198"/>
      <c r="T178" s="101"/>
      <c r="U178" s="101"/>
      <c r="V178" s="101"/>
      <c r="W178" s="101"/>
      <c r="X178" s="101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3"/>
    </row>
    <row r="179" spans="1:52" s="1" customFormat="1">
      <c r="A179" s="3" t="s">
        <v>14</v>
      </c>
      <c r="B179" s="97" t="s">
        <v>141</v>
      </c>
      <c r="C179" s="96" t="s">
        <v>142</v>
      </c>
      <c r="D179" s="96" t="s">
        <v>143</v>
      </c>
      <c r="E179" s="98" t="s">
        <v>446</v>
      </c>
      <c r="F179" s="155" t="s">
        <v>743</v>
      </c>
      <c r="G179" s="96" t="s">
        <v>788</v>
      </c>
      <c r="H179" s="96"/>
      <c r="I179" s="96"/>
      <c r="J179" s="96"/>
      <c r="K179" s="98" t="s">
        <v>157</v>
      </c>
      <c r="L179" s="98"/>
      <c r="M179" s="201">
        <v>418209.1</v>
      </c>
      <c r="N179" s="37">
        <v>0</v>
      </c>
      <c r="O179" s="37">
        <v>0</v>
      </c>
      <c r="P179" s="179">
        <f>M179+N179-O179</f>
        <v>418209.1</v>
      </c>
      <c r="Q179" s="4">
        <v>0</v>
      </c>
      <c r="R179" s="4">
        <v>0</v>
      </c>
      <c r="S179" s="198">
        <f>P179+Q179-R179</f>
        <v>418209.1</v>
      </c>
      <c r="T179" s="101"/>
      <c r="U179" s="101"/>
      <c r="V179" s="101"/>
      <c r="W179" s="96" t="s">
        <v>786</v>
      </c>
      <c r="X179" s="101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3"/>
    </row>
    <row r="180" spans="1:52" s="1" customFormat="1">
      <c r="A180" s="3" t="s">
        <v>14</v>
      </c>
      <c r="B180" s="97" t="s">
        <v>141</v>
      </c>
      <c r="C180" s="96" t="s">
        <v>142</v>
      </c>
      <c r="D180" s="96" t="s">
        <v>143</v>
      </c>
      <c r="E180" s="98" t="s">
        <v>446</v>
      </c>
      <c r="F180" s="155" t="s">
        <v>743</v>
      </c>
      <c r="G180" s="96" t="s">
        <v>789</v>
      </c>
      <c r="H180" s="96"/>
      <c r="I180" s="96"/>
      <c r="J180" s="96"/>
      <c r="K180" s="98" t="s">
        <v>158</v>
      </c>
      <c r="L180" s="98"/>
      <c r="M180" s="201">
        <v>518912.66</v>
      </c>
      <c r="N180" s="37">
        <v>0</v>
      </c>
      <c r="O180" s="37">
        <v>0</v>
      </c>
      <c r="P180" s="179">
        <f>M180+N180-O180</f>
        <v>518912.66</v>
      </c>
      <c r="Q180" s="4">
        <v>0</v>
      </c>
      <c r="R180" s="4">
        <v>0</v>
      </c>
      <c r="S180" s="198">
        <f>P180+Q180-R180</f>
        <v>518912.66</v>
      </c>
      <c r="T180" s="101"/>
      <c r="U180" s="101"/>
      <c r="V180" s="101"/>
      <c r="W180" s="96" t="s">
        <v>787</v>
      </c>
      <c r="X180" s="101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3"/>
    </row>
    <row r="181" spans="1:52" s="1" customFormat="1">
      <c r="A181" s="3" t="s">
        <v>14</v>
      </c>
      <c r="B181" s="97" t="s">
        <v>141</v>
      </c>
      <c r="C181" s="96"/>
      <c r="D181" s="96"/>
      <c r="E181" s="98"/>
      <c r="F181" s="98"/>
      <c r="G181" s="96" t="s">
        <v>159</v>
      </c>
      <c r="H181" s="96"/>
      <c r="I181" s="96"/>
      <c r="J181" s="96"/>
      <c r="K181" s="98"/>
      <c r="L181" s="98"/>
      <c r="M181" s="201"/>
      <c r="N181" s="217"/>
      <c r="O181" s="217"/>
      <c r="P181" s="179"/>
      <c r="Q181" s="4"/>
      <c r="R181" s="4"/>
      <c r="S181" s="198"/>
      <c r="T181" s="101"/>
      <c r="U181" s="101"/>
      <c r="V181" s="101"/>
      <c r="W181" s="101"/>
      <c r="X181" s="101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3"/>
    </row>
    <row r="182" spans="1:52" s="1" customFormat="1">
      <c r="A182" s="3" t="s">
        <v>14</v>
      </c>
      <c r="B182" s="97" t="s">
        <v>141</v>
      </c>
      <c r="C182" s="96" t="s">
        <v>142</v>
      </c>
      <c r="D182" s="96" t="s">
        <v>160</v>
      </c>
      <c r="E182" s="98" t="s">
        <v>473</v>
      </c>
      <c r="F182" s="130" t="s">
        <v>752</v>
      </c>
      <c r="G182" s="96" t="s">
        <v>161</v>
      </c>
      <c r="H182" s="96"/>
      <c r="I182" s="96"/>
      <c r="J182" s="96"/>
      <c r="K182" s="96" t="s">
        <v>162</v>
      </c>
      <c r="L182" s="98"/>
      <c r="M182" s="201">
        <v>870864.93</v>
      </c>
      <c r="N182" s="37">
        <v>0</v>
      </c>
      <c r="O182" s="37">
        <v>870864.93</v>
      </c>
      <c r="P182" s="179">
        <f t="shared" ref="P182:P187" si="11">M182+N182-O182</f>
        <v>0</v>
      </c>
      <c r="Q182" s="4">
        <v>0</v>
      </c>
      <c r="R182" s="4">
        <v>0</v>
      </c>
      <c r="S182" s="198">
        <f t="shared" ref="S182:S204" si="12">P182+Q182-R182</f>
        <v>0</v>
      </c>
      <c r="T182" s="101"/>
      <c r="U182" s="101"/>
      <c r="V182" s="101"/>
      <c r="W182" s="101"/>
      <c r="X182" s="101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3"/>
    </row>
    <row r="183" spans="1:52" s="1" customFormat="1" ht="26.25" customHeight="1">
      <c r="A183" s="3" t="s">
        <v>14</v>
      </c>
      <c r="B183" s="97" t="s">
        <v>141</v>
      </c>
      <c r="C183" s="96" t="s">
        <v>142</v>
      </c>
      <c r="D183" s="96" t="s">
        <v>163</v>
      </c>
      <c r="E183" s="98" t="s">
        <v>474</v>
      </c>
      <c r="F183" s="98" t="s">
        <v>743</v>
      </c>
      <c r="G183" s="96" t="s">
        <v>164</v>
      </c>
      <c r="H183" s="96"/>
      <c r="I183" s="96"/>
      <c r="J183" s="96"/>
      <c r="K183" s="98" t="s">
        <v>165</v>
      </c>
      <c r="L183" s="98" t="s">
        <v>166</v>
      </c>
      <c r="M183" s="201">
        <v>175000</v>
      </c>
      <c r="N183" s="37">
        <v>0</v>
      </c>
      <c r="O183" s="37">
        <v>0</v>
      </c>
      <c r="P183" s="179">
        <f t="shared" si="11"/>
        <v>175000</v>
      </c>
      <c r="Q183" s="4">
        <v>0</v>
      </c>
      <c r="R183" s="4">
        <v>0</v>
      </c>
      <c r="S183" s="198">
        <f t="shared" si="12"/>
        <v>175000</v>
      </c>
      <c r="T183" s="101"/>
      <c r="U183" s="101"/>
      <c r="V183" s="101"/>
      <c r="W183" s="101"/>
      <c r="X183" s="101"/>
      <c r="Y183" s="106">
        <v>175000</v>
      </c>
      <c r="Z183" s="107" t="s">
        <v>613</v>
      </c>
      <c r="AA183" s="122"/>
      <c r="AB183" s="108">
        <v>42870</v>
      </c>
      <c r="AC183" s="102" t="s">
        <v>603</v>
      </c>
      <c r="AD183" s="102"/>
      <c r="AE183" s="102"/>
      <c r="AF183" s="102"/>
      <c r="AG183" s="102"/>
      <c r="AH183" s="108">
        <v>42902</v>
      </c>
      <c r="AI183" s="102"/>
      <c r="AJ183" s="102"/>
      <c r="AK183" s="102" t="s">
        <v>603</v>
      </c>
      <c r="AL183" s="102"/>
      <c r="AM183" s="102" t="s">
        <v>614</v>
      </c>
      <c r="AN183" s="107" t="s">
        <v>615</v>
      </c>
      <c r="AO183" s="109">
        <v>0.3</v>
      </c>
      <c r="AP183" s="107" t="s">
        <v>616</v>
      </c>
      <c r="AQ183" s="102" t="s">
        <v>603</v>
      </c>
      <c r="AR183" s="102"/>
      <c r="AS183" s="102"/>
      <c r="AT183" s="102"/>
      <c r="AU183" s="102"/>
      <c r="AV183" s="102" t="s">
        <v>603</v>
      </c>
      <c r="AW183" s="102"/>
      <c r="AX183" s="102"/>
      <c r="AY183" s="102"/>
      <c r="AZ183" s="103"/>
    </row>
    <row r="184" spans="1:52" s="1" customFormat="1">
      <c r="A184" s="3" t="s">
        <v>14</v>
      </c>
      <c r="B184" s="97" t="s">
        <v>141</v>
      </c>
      <c r="C184" s="96" t="s">
        <v>142</v>
      </c>
      <c r="D184" s="96" t="s">
        <v>160</v>
      </c>
      <c r="E184" s="98" t="s">
        <v>474</v>
      </c>
      <c r="F184" s="130" t="s">
        <v>752</v>
      </c>
      <c r="G184" s="96" t="s">
        <v>167</v>
      </c>
      <c r="H184" s="96"/>
      <c r="I184" s="96"/>
      <c r="J184" s="96"/>
      <c r="K184" s="98" t="s">
        <v>168</v>
      </c>
      <c r="L184" s="98" t="s">
        <v>169</v>
      </c>
      <c r="M184" s="201">
        <v>131759</v>
      </c>
      <c r="N184" s="37">
        <v>0</v>
      </c>
      <c r="O184" s="37">
        <v>0</v>
      </c>
      <c r="P184" s="179">
        <f t="shared" si="11"/>
        <v>131759</v>
      </c>
      <c r="Q184" s="4">
        <v>0</v>
      </c>
      <c r="R184" s="4">
        <v>0</v>
      </c>
      <c r="S184" s="198">
        <f t="shared" si="12"/>
        <v>131759</v>
      </c>
      <c r="T184" s="101"/>
      <c r="U184" s="101"/>
      <c r="V184" s="101"/>
      <c r="W184" s="101"/>
      <c r="X184" s="101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3"/>
    </row>
    <row r="185" spans="1:52" s="1" customFormat="1">
      <c r="A185" s="3" t="s">
        <v>14</v>
      </c>
      <c r="B185" s="97" t="s">
        <v>141</v>
      </c>
      <c r="C185" s="96" t="s">
        <v>142</v>
      </c>
      <c r="D185" s="96" t="s">
        <v>163</v>
      </c>
      <c r="E185" s="98" t="s">
        <v>474</v>
      </c>
      <c r="F185" s="98" t="s">
        <v>743</v>
      </c>
      <c r="G185" s="96" t="s">
        <v>170</v>
      </c>
      <c r="H185" s="96"/>
      <c r="I185" s="96"/>
      <c r="J185" s="96"/>
      <c r="K185" s="98" t="s">
        <v>171</v>
      </c>
      <c r="L185" s="98" t="s">
        <v>166</v>
      </c>
      <c r="M185" s="201">
        <v>250000</v>
      </c>
      <c r="N185" s="37">
        <v>0</v>
      </c>
      <c r="O185" s="37">
        <v>0</v>
      </c>
      <c r="P185" s="179">
        <f t="shared" si="11"/>
        <v>250000</v>
      </c>
      <c r="Q185" s="4">
        <v>0</v>
      </c>
      <c r="R185" s="4">
        <v>70000</v>
      </c>
      <c r="S185" s="198">
        <f t="shared" si="12"/>
        <v>180000</v>
      </c>
      <c r="T185" s="101"/>
      <c r="U185" s="101"/>
      <c r="V185" s="101"/>
      <c r="W185" s="101"/>
      <c r="X185" s="101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3"/>
    </row>
    <row r="186" spans="1:52" s="1" customFormat="1" ht="21.6">
      <c r="A186" s="3" t="s">
        <v>14</v>
      </c>
      <c r="B186" s="97" t="s">
        <v>141</v>
      </c>
      <c r="C186" s="96" t="s">
        <v>142</v>
      </c>
      <c r="D186" s="96" t="s">
        <v>172</v>
      </c>
      <c r="E186" s="98" t="s">
        <v>474</v>
      </c>
      <c r="F186" s="235" t="s">
        <v>790</v>
      </c>
      <c r="G186" s="96" t="s">
        <v>173</v>
      </c>
      <c r="H186" s="96"/>
      <c r="I186" s="96"/>
      <c r="J186" s="96"/>
      <c r="K186" s="98" t="s">
        <v>174</v>
      </c>
      <c r="L186" s="113" t="s">
        <v>175</v>
      </c>
      <c r="M186" s="201">
        <v>737296</v>
      </c>
      <c r="N186" s="37">
        <v>0</v>
      </c>
      <c r="O186" s="37">
        <v>737296</v>
      </c>
      <c r="P186" s="179">
        <f t="shared" si="11"/>
        <v>0</v>
      </c>
      <c r="Q186" s="4">
        <v>0</v>
      </c>
      <c r="R186" s="4">
        <v>0</v>
      </c>
      <c r="S186" s="198">
        <f t="shared" si="12"/>
        <v>0</v>
      </c>
      <c r="T186" s="101"/>
      <c r="U186" s="101"/>
      <c r="V186" s="101"/>
      <c r="W186" s="101"/>
      <c r="X186" s="101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3"/>
    </row>
    <row r="187" spans="1:52" s="1" customFormat="1" ht="20.399999999999999">
      <c r="A187" s="3" t="s">
        <v>14</v>
      </c>
      <c r="B187" s="97" t="s">
        <v>141</v>
      </c>
      <c r="C187" s="96" t="s">
        <v>142</v>
      </c>
      <c r="D187" s="96" t="s">
        <v>143</v>
      </c>
      <c r="E187" s="98" t="s">
        <v>474</v>
      </c>
      <c r="F187" s="155" t="s">
        <v>743</v>
      </c>
      <c r="G187" s="96" t="s">
        <v>176</v>
      </c>
      <c r="H187" s="96"/>
      <c r="I187" s="96"/>
      <c r="J187" s="96"/>
      <c r="K187" s="110" t="s">
        <v>177</v>
      </c>
      <c r="L187" s="111"/>
      <c r="M187" s="202">
        <v>532000</v>
      </c>
      <c r="N187" s="37">
        <v>0</v>
      </c>
      <c r="O187" s="37">
        <v>0</v>
      </c>
      <c r="P187" s="179">
        <f t="shared" si="11"/>
        <v>532000</v>
      </c>
      <c r="Q187" s="4">
        <v>0</v>
      </c>
      <c r="R187" s="4">
        <v>0</v>
      </c>
      <c r="S187" s="198">
        <f t="shared" si="12"/>
        <v>532000</v>
      </c>
      <c r="T187" s="101"/>
      <c r="U187" s="101"/>
      <c r="V187" s="101"/>
      <c r="W187" s="101"/>
      <c r="X187" s="101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3"/>
    </row>
    <row r="188" spans="1:52" s="1" customFormat="1" ht="21.6">
      <c r="A188" s="3" t="s">
        <v>14</v>
      </c>
      <c r="B188" s="97" t="s">
        <v>141</v>
      </c>
      <c r="C188" s="96" t="s">
        <v>142</v>
      </c>
      <c r="D188" s="96" t="s">
        <v>172</v>
      </c>
      <c r="E188" s="98" t="s">
        <v>475</v>
      </c>
      <c r="F188" s="235" t="s">
        <v>790</v>
      </c>
      <c r="G188" s="96" t="s">
        <v>793</v>
      </c>
      <c r="H188" s="96"/>
      <c r="I188" s="96"/>
      <c r="J188" s="96"/>
      <c r="K188" s="98" t="s">
        <v>178</v>
      </c>
      <c r="L188" s="113"/>
      <c r="M188" s="201">
        <v>14000</v>
      </c>
      <c r="N188" s="37">
        <v>0</v>
      </c>
      <c r="O188" s="37">
        <v>0</v>
      </c>
      <c r="P188" s="179">
        <f t="shared" ref="P188:P197" si="13">M188+N188-O188</f>
        <v>14000</v>
      </c>
      <c r="Q188" s="4">
        <v>0</v>
      </c>
      <c r="R188" s="4">
        <v>0</v>
      </c>
      <c r="S188" s="198">
        <f t="shared" si="12"/>
        <v>14000</v>
      </c>
      <c r="T188" s="101"/>
      <c r="U188" s="101"/>
      <c r="V188" s="101"/>
      <c r="W188" s="96" t="s">
        <v>791</v>
      </c>
      <c r="X188" s="101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3"/>
    </row>
    <row r="189" spans="1:52" s="1" customFormat="1" ht="20.399999999999999">
      <c r="A189" s="3" t="s">
        <v>14</v>
      </c>
      <c r="B189" s="97" t="s">
        <v>141</v>
      </c>
      <c r="C189" s="96" t="s">
        <v>142</v>
      </c>
      <c r="D189" s="98" t="s">
        <v>179</v>
      </c>
      <c r="E189" s="98" t="s">
        <v>476</v>
      </c>
      <c r="F189" s="231" t="s">
        <v>743</v>
      </c>
      <c r="G189" s="96" t="s">
        <v>794</v>
      </c>
      <c r="H189" s="96"/>
      <c r="I189" s="96"/>
      <c r="J189" s="96"/>
      <c r="K189" s="98" t="s">
        <v>180</v>
      </c>
      <c r="L189" s="113" t="s">
        <v>181</v>
      </c>
      <c r="M189" s="203">
        <v>70000</v>
      </c>
      <c r="N189" s="37">
        <v>0</v>
      </c>
      <c r="O189" s="37">
        <v>0</v>
      </c>
      <c r="P189" s="179">
        <f t="shared" si="13"/>
        <v>70000</v>
      </c>
      <c r="Q189" s="4">
        <v>0</v>
      </c>
      <c r="R189" s="4">
        <v>0</v>
      </c>
      <c r="S189" s="198">
        <f t="shared" si="12"/>
        <v>70000</v>
      </c>
      <c r="T189" s="101"/>
      <c r="U189" s="101"/>
      <c r="V189" s="101"/>
      <c r="W189" s="96" t="s">
        <v>792</v>
      </c>
      <c r="X189" s="101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3"/>
    </row>
    <row r="190" spans="1:52" s="1" customFormat="1" ht="20.399999999999999">
      <c r="A190" s="3" t="s">
        <v>14</v>
      </c>
      <c r="B190" s="97" t="s">
        <v>141</v>
      </c>
      <c r="C190" s="96" t="s">
        <v>142</v>
      </c>
      <c r="D190" s="96" t="s">
        <v>182</v>
      </c>
      <c r="E190" s="98" t="s">
        <v>474</v>
      </c>
      <c r="F190" s="130" t="s">
        <v>746</v>
      </c>
      <c r="G190" s="96" t="s">
        <v>183</v>
      </c>
      <c r="H190" s="96"/>
      <c r="I190" s="96"/>
      <c r="J190" s="96"/>
      <c r="K190" s="98" t="s">
        <v>184</v>
      </c>
      <c r="L190" s="113" t="s">
        <v>74</v>
      </c>
      <c r="M190" s="201">
        <v>223244.9</v>
      </c>
      <c r="N190" s="37">
        <v>0</v>
      </c>
      <c r="O190" s="37">
        <v>0</v>
      </c>
      <c r="P190" s="179">
        <f t="shared" si="13"/>
        <v>223244.9</v>
      </c>
      <c r="Q190" s="4">
        <v>0</v>
      </c>
      <c r="R190" s="4">
        <v>0</v>
      </c>
      <c r="S190" s="198">
        <f t="shared" si="12"/>
        <v>223244.9</v>
      </c>
      <c r="T190" s="101"/>
      <c r="U190" s="101"/>
      <c r="V190" s="101"/>
      <c r="W190" s="101"/>
      <c r="X190" s="101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3"/>
    </row>
    <row r="191" spans="1:52" s="1" customFormat="1">
      <c r="A191" s="3" t="s">
        <v>14</v>
      </c>
      <c r="B191" s="97" t="s">
        <v>141</v>
      </c>
      <c r="C191" s="96" t="s">
        <v>142</v>
      </c>
      <c r="D191" s="98" t="s">
        <v>179</v>
      </c>
      <c r="E191" s="98" t="s">
        <v>474</v>
      </c>
      <c r="F191" s="231" t="s">
        <v>743</v>
      </c>
      <c r="G191" s="96" t="s">
        <v>185</v>
      </c>
      <c r="H191" s="96"/>
      <c r="I191" s="96"/>
      <c r="J191" s="96"/>
      <c r="K191" s="98" t="s">
        <v>186</v>
      </c>
      <c r="L191" s="113" t="s">
        <v>181</v>
      </c>
      <c r="M191" s="203">
        <v>65000</v>
      </c>
      <c r="N191" s="37">
        <v>0</v>
      </c>
      <c r="O191" s="37">
        <v>65000</v>
      </c>
      <c r="P191" s="179">
        <f t="shared" si="13"/>
        <v>0</v>
      </c>
      <c r="Q191" s="4">
        <v>0</v>
      </c>
      <c r="R191" s="4">
        <v>0</v>
      </c>
      <c r="S191" s="198">
        <f t="shared" si="12"/>
        <v>0</v>
      </c>
      <c r="T191" s="101"/>
      <c r="U191" s="101"/>
      <c r="V191" s="101"/>
      <c r="W191" s="101"/>
      <c r="X191" s="101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3"/>
    </row>
    <row r="192" spans="1:52" s="1" customFormat="1">
      <c r="A192" s="3" t="s">
        <v>14</v>
      </c>
      <c r="B192" s="97" t="s">
        <v>141</v>
      </c>
      <c r="C192" s="96" t="s">
        <v>142</v>
      </c>
      <c r="D192" s="98" t="s">
        <v>179</v>
      </c>
      <c r="E192" s="98" t="s">
        <v>474</v>
      </c>
      <c r="F192" s="231" t="s">
        <v>743</v>
      </c>
      <c r="G192" s="96" t="s">
        <v>187</v>
      </c>
      <c r="H192" s="96"/>
      <c r="I192" s="96"/>
      <c r="J192" s="96"/>
      <c r="K192" s="98" t="s">
        <v>188</v>
      </c>
      <c r="L192" s="113" t="s">
        <v>181</v>
      </c>
      <c r="M192" s="203">
        <v>160000</v>
      </c>
      <c r="N192" s="37">
        <v>0</v>
      </c>
      <c r="O192" s="37">
        <v>160000</v>
      </c>
      <c r="P192" s="179">
        <f t="shared" si="13"/>
        <v>0</v>
      </c>
      <c r="Q192" s="4">
        <v>0</v>
      </c>
      <c r="R192" s="4">
        <v>0</v>
      </c>
      <c r="S192" s="198">
        <f t="shared" si="12"/>
        <v>0</v>
      </c>
      <c r="T192" s="101"/>
      <c r="U192" s="101"/>
      <c r="V192" s="101"/>
      <c r="W192" s="101"/>
      <c r="X192" s="101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3"/>
    </row>
    <row r="193" spans="1:52" s="1" customFormat="1">
      <c r="A193" s="3" t="s">
        <v>14</v>
      </c>
      <c r="B193" s="97" t="s">
        <v>141</v>
      </c>
      <c r="C193" s="96" t="s">
        <v>142</v>
      </c>
      <c r="D193" s="96" t="s">
        <v>143</v>
      </c>
      <c r="E193" s="98" t="s">
        <v>474</v>
      </c>
      <c r="F193" s="155" t="s">
        <v>743</v>
      </c>
      <c r="G193" s="96" t="s">
        <v>189</v>
      </c>
      <c r="H193" s="96"/>
      <c r="I193" s="96"/>
      <c r="J193" s="96"/>
      <c r="K193" s="114" t="s">
        <v>190</v>
      </c>
      <c r="L193" s="113"/>
      <c r="M193" s="204">
        <f>597139.22+322990.76</f>
        <v>920129.98</v>
      </c>
      <c r="N193" s="37">
        <v>0</v>
      </c>
      <c r="O193" s="217">
        <v>0</v>
      </c>
      <c r="P193" s="179">
        <f>M193+N193-O193</f>
        <v>920129.98</v>
      </c>
      <c r="Q193" s="4">
        <v>0</v>
      </c>
      <c r="R193" s="4">
        <v>270661.90999999997</v>
      </c>
      <c r="S193" s="198">
        <f t="shared" si="12"/>
        <v>649468.07000000007</v>
      </c>
      <c r="T193" s="101"/>
      <c r="U193" s="101"/>
      <c r="V193" s="101"/>
      <c r="W193" s="101"/>
      <c r="X193" s="101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3"/>
    </row>
    <row r="194" spans="1:52" s="1" customFormat="1">
      <c r="A194" s="3"/>
      <c r="B194" s="97" t="s">
        <v>141</v>
      </c>
      <c r="C194" s="96"/>
      <c r="D194" s="96"/>
      <c r="E194" s="98"/>
      <c r="F194" s="98"/>
      <c r="G194" s="96"/>
      <c r="H194" s="96"/>
      <c r="I194" s="96"/>
      <c r="J194" s="96"/>
      <c r="K194" s="98" t="s">
        <v>486</v>
      </c>
      <c r="L194" s="100">
        <v>347139.22</v>
      </c>
      <c r="M194" s="204"/>
      <c r="N194" s="37"/>
      <c r="O194" s="217"/>
      <c r="P194" s="179"/>
      <c r="Q194" s="4"/>
      <c r="R194" s="4"/>
      <c r="S194" s="198"/>
      <c r="T194" s="101"/>
      <c r="U194" s="101"/>
      <c r="V194" s="101"/>
      <c r="W194" s="101"/>
      <c r="X194" s="101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3"/>
    </row>
    <row r="195" spans="1:52" s="1" customFormat="1">
      <c r="A195" s="3"/>
      <c r="B195" s="97" t="s">
        <v>141</v>
      </c>
      <c r="C195" s="96"/>
      <c r="D195" s="96"/>
      <c r="E195" s="98"/>
      <c r="F195" s="98"/>
      <c r="G195" s="96"/>
      <c r="H195" s="96"/>
      <c r="I195" s="96"/>
      <c r="J195" s="96"/>
      <c r="K195" s="98" t="s">
        <v>762</v>
      </c>
      <c r="L195" s="100">
        <v>250000</v>
      </c>
      <c r="M195" s="204"/>
      <c r="N195" s="37"/>
      <c r="O195" s="217"/>
      <c r="P195" s="179"/>
      <c r="Q195" s="4"/>
      <c r="R195" s="4"/>
      <c r="S195" s="198"/>
      <c r="T195" s="101"/>
      <c r="U195" s="101"/>
      <c r="V195" s="101"/>
      <c r="W195" s="101"/>
      <c r="X195" s="101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3"/>
    </row>
    <row r="196" spans="1:52" s="1" customFormat="1">
      <c r="A196" s="3" t="s">
        <v>14</v>
      </c>
      <c r="B196" s="97" t="s">
        <v>141</v>
      </c>
      <c r="C196" s="96" t="s">
        <v>142</v>
      </c>
      <c r="D196" s="96" t="s">
        <v>143</v>
      </c>
      <c r="E196" s="98" t="s">
        <v>474</v>
      </c>
      <c r="F196" s="155" t="s">
        <v>743</v>
      </c>
      <c r="G196" s="96" t="s">
        <v>191</v>
      </c>
      <c r="H196" s="96"/>
      <c r="I196" s="96"/>
      <c r="J196" s="96"/>
      <c r="K196" s="114" t="s">
        <v>192</v>
      </c>
      <c r="L196" s="113"/>
      <c r="M196" s="204">
        <f>750000-68136.14</f>
        <v>681863.86</v>
      </c>
      <c r="N196" s="37">
        <v>0</v>
      </c>
      <c r="O196" s="217">
        <f>750000-68136.14</f>
        <v>681863.86</v>
      </c>
      <c r="P196" s="179">
        <f t="shared" si="13"/>
        <v>0</v>
      </c>
      <c r="Q196" s="4">
        <v>0</v>
      </c>
      <c r="R196" s="4">
        <v>0</v>
      </c>
      <c r="S196" s="198">
        <f t="shared" si="12"/>
        <v>0</v>
      </c>
      <c r="T196" s="101"/>
      <c r="U196" s="101"/>
      <c r="V196" s="101"/>
      <c r="W196" s="101"/>
      <c r="X196" s="101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3"/>
    </row>
    <row r="197" spans="1:52" s="1" customFormat="1" ht="20.399999999999999">
      <c r="A197" s="3" t="s">
        <v>14</v>
      </c>
      <c r="B197" s="97" t="s">
        <v>141</v>
      </c>
      <c r="C197" s="96" t="s">
        <v>142</v>
      </c>
      <c r="D197" s="98" t="s">
        <v>182</v>
      </c>
      <c r="E197" s="98" t="s">
        <v>474</v>
      </c>
      <c r="F197" s="130" t="s">
        <v>746</v>
      </c>
      <c r="G197" s="96" t="s">
        <v>193</v>
      </c>
      <c r="H197" s="96"/>
      <c r="I197" s="96"/>
      <c r="J197" s="96"/>
      <c r="K197" s="98" t="s">
        <v>194</v>
      </c>
      <c r="L197" s="113"/>
      <c r="M197" s="201">
        <v>52352.85</v>
      </c>
      <c r="N197" s="37">
        <v>0</v>
      </c>
      <c r="O197" s="37">
        <v>0</v>
      </c>
      <c r="P197" s="179">
        <f t="shared" si="13"/>
        <v>52352.85</v>
      </c>
      <c r="Q197" s="4">
        <v>0</v>
      </c>
      <c r="R197" s="4">
        <v>0</v>
      </c>
      <c r="S197" s="198">
        <f t="shared" si="12"/>
        <v>52352.85</v>
      </c>
      <c r="T197" s="101"/>
      <c r="U197" s="101"/>
      <c r="V197" s="101"/>
      <c r="W197" s="101"/>
      <c r="X197" s="101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3"/>
    </row>
    <row r="198" spans="1:52" s="1" customFormat="1">
      <c r="A198" s="3" t="s">
        <v>14</v>
      </c>
      <c r="B198" s="97" t="s">
        <v>141</v>
      </c>
      <c r="C198" s="96" t="s">
        <v>142</v>
      </c>
      <c r="D198" s="98" t="s">
        <v>195</v>
      </c>
      <c r="E198" s="98" t="s">
        <v>474</v>
      </c>
      <c r="F198" s="98" t="s">
        <v>743</v>
      </c>
      <c r="G198" s="96" t="s">
        <v>196</v>
      </c>
      <c r="H198" s="96"/>
      <c r="I198" s="96"/>
      <c r="J198" s="96"/>
      <c r="K198" s="98" t="s">
        <v>197</v>
      </c>
      <c r="L198" s="113"/>
      <c r="M198" s="201">
        <v>296253</v>
      </c>
      <c r="N198" s="37">
        <v>0</v>
      </c>
      <c r="O198" s="218">
        <v>296253</v>
      </c>
      <c r="P198" s="179">
        <f t="shared" ref="P198:P220" si="14">M198+N198-O198</f>
        <v>0</v>
      </c>
      <c r="Q198" s="4">
        <v>0</v>
      </c>
      <c r="R198" s="4">
        <v>0</v>
      </c>
      <c r="S198" s="198">
        <f t="shared" si="12"/>
        <v>0</v>
      </c>
      <c r="T198" s="101"/>
      <c r="U198" s="101"/>
      <c r="V198" s="101"/>
      <c r="W198" s="101"/>
      <c r="X198" s="101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3"/>
    </row>
    <row r="199" spans="1:52" s="1" customFormat="1">
      <c r="A199" s="3" t="s">
        <v>14</v>
      </c>
      <c r="B199" s="97" t="s">
        <v>141</v>
      </c>
      <c r="C199" s="96" t="s">
        <v>142</v>
      </c>
      <c r="D199" s="96" t="s">
        <v>143</v>
      </c>
      <c r="E199" s="98" t="s">
        <v>474</v>
      </c>
      <c r="F199" s="155" t="s">
        <v>743</v>
      </c>
      <c r="G199" s="96" t="s">
        <v>198</v>
      </c>
      <c r="H199" s="96"/>
      <c r="I199" s="96"/>
      <c r="J199" s="96"/>
      <c r="K199" s="98" t="s">
        <v>199</v>
      </c>
      <c r="L199" s="113"/>
      <c r="M199" s="201">
        <v>48188.01</v>
      </c>
      <c r="N199" s="37">
        <v>0</v>
      </c>
      <c r="O199" s="37">
        <v>0</v>
      </c>
      <c r="P199" s="179">
        <f t="shared" si="14"/>
        <v>48188.01</v>
      </c>
      <c r="Q199" s="4">
        <v>0</v>
      </c>
      <c r="R199" s="4">
        <v>48188.01</v>
      </c>
      <c r="S199" s="198">
        <f t="shared" si="12"/>
        <v>0</v>
      </c>
      <c r="T199" s="101"/>
      <c r="U199" s="101"/>
      <c r="V199" s="101"/>
      <c r="W199" s="101"/>
      <c r="X199" s="101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3"/>
    </row>
    <row r="200" spans="1:52" s="1" customFormat="1" ht="20.399999999999999">
      <c r="A200" s="3" t="s">
        <v>14</v>
      </c>
      <c r="B200" s="97" t="s">
        <v>141</v>
      </c>
      <c r="C200" s="96" t="s">
        <v>142</v>
      </c>
      <c r="D200" s="98" t="s">
        <v>179</v>
      </c>
      <c r="E200" s="98" t="s">
        <v>474</v>
      </c>
      <c r="F200" s="231" t="s">
        <v>743</v>
      </c>
      <c r="G200" s="96" t="s">
        <v>200</v>
      </c>
      <c r="H200" s="96"/>
      <c r="I200" s="96"/>
      <c r="J200" s="96"/>
      <c r="K200" s="98" t="s">
        <v>201</v>
      </c>
      <c r="L200" s="113" t="s">
        <v>202</v>
      </c>
      <c r="M200" s="203">
        <v>95367.27</v>
      </c>
      <c r="N200" s="37">
        <v>0</v>
      </c>
      <c r="O200" s="37">
        <v>0</v>
      </c>
      <c r="P200" s="179">
        <f t="shared" si="14"/>
        <v>95367.27</v>
      </c>
      <c r="Q200" s="4">
        <v>0</v>
      </c>
      <c r="R200" s="4">
        <v>0</v>
      </c>
      <c r="S200" s="198">
        <f t="shared" si="12"/>
        <v>95367.27</v>
      </c>
      <c r="T200" s="101"/>
      <c r="U200" s="101"/>
      <c r="V200" s="101"/>
      <c r="W200" s="101"/>
      <c r="X200" s="101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3"/>
    </row>
    <row r="201" spans="1:52" s="1" customFormat="1" ht="21" customHeight="1">
      <c r="A201" s="3" t="s">
        <v>14</v>
      </c>
      <c r="B201" s="97" t="s">
        <v>141</v>
      </c>
      <c r="C201" s="96" t="s">
        <v>142</v>
      </c>
      <c r="D201" s="98" t="s">
        <v>182</v>
      </c>
      <c r="E201" s="98" t="s">
        <v>474</v>
      </c>
      <c r="F201" s="130" t="s">
        <v>746</v>
      </c>
      <c r="G201" s="96" t="s">
        <v>203</v>
      </c>
      <c r="H201" s="96"/>
      <c r="I201" s="96"/>
      <c r="J201" s="96"/>
      <c r="K201" s="98" t="s">
        <v>204</v>
      </c>
      <c r="L201" s="113" t="s">
        <v>10</v>
      </c>
      <c r="M201" s="201">
        <v>129218.5</v>
      </c>
      <c r="N201" s="37">
        <v>0</v>
      </c>
      <c r="O201" s="37">
        <v>0</v>
      </c>
      <c r="P201" s="179">
        <f t="shared" si="14"/>
        <v>129218.5</v>
      </c>
      <c r="Q201" s="4">
        <v>0</v>
      </c>
      <c r="R201" s="4">
        <v>0</v>
      </c>
      <c r="S201" s="198">
        <f t="shared" si="12"/>
        <v>129218.5</v>
      </c>
      <c r="T201" s="101"/>
      <c r="U201" s="101"/>
      <c r="V201" s="101"/>
      <c r="W201" s="101"/>
      <c r="X201" s="101"/>
      <c r="Y201" s="102">
        <v>129218.5</v>
      </c>
      <c r="Z201" s="102"/>
      <c r="AA201" s="102"/>
      <c r="AB201" s="108">
        <v>42895</v>
      </c>
      <c r="AC201" s="102" t="s">
        <v>603</v>
      </c>
      <c r="AD201" s="102"/>
      <c r="AE201" s="102"/>
      <c r="AF201" s="102"/>
      <c r="AG201" s="102"/>
      <c r="AH201" s="108">
        <v>42917</v>
      </c>
      <c r="AI201" s="102"/>
      <c r="AJ201" s="102"/>
      <c r="AK201" s="102" t="s">
        <v>603</v>
      </c>
      <c r="AL201" s="102"/>
      <c r="AM201" s="102" t="s">
        <v>629</v>
      </c>
      <c r="AN201" s="102">
        <v>38765.550000000003</v>
      </c>
      <c r="AO201" s="109">
        <v>0.3</v>
      </c>
      <c r="AP201" s="102" t="s">
        <v>630</v>
      </c>
      <c r="AQ201" s="102" t="s">
        <v>628</v>
      </c>
      <c r="AR201" s="102"/>
      <c r="AS201" s="102"/>
      <c r="AT201" s="102"/>
      <c r="AU201" s="102"/>
      <c r="AV201" s="102" t="s">
        <v>603</v>
      </c>
      <c r="AW201" s="102" t="s">
        <v>628</v>
      </c>
      <c r="AX201" s="102" t="s">
        <v>628</v>
      </c>
      <c r="AY201" s="102" t="s">
        <v>628</v>
      </c>
      <c r="AZ201" s="103">
        <v>20</v>
      </c>
    </row>
    <row r="202" spans="1:52" s="1" customFormat="1" ht="20.399999999999999">
      <c r="A202" s="3" t="s">
        <v>14</v>
      </c>
      <c r="B202" s="97" t="s">
        <v>141</v>
      </c>
      <c r="C202" s="96" t="s">
        <v>142</v>
      </c>
      <c r="D202" s="98" t="s">
        <v>163</v>
      </c>
      <c r="E202" s="98" t="s">
        <v>474</v>
      </c>
      <c r="F202" s="98" t="s">
        <v>743</v>
      </c>
      <c r="G202" s="96" t="s">
        <v>205</v>
      </c>
      <c r="H202" s="96"/>
      <c r="I202" s="96"/>
      <c r="J202" s="96"/>
      <c r="K202" s="98" t="s">
        <v>206</v>
      </c>
      <c r="L202" s="113" t="s">
        <v>19</v>
      </c>
      <c r="M202" s="201">
        <v>8120</v>
      </c>
      <c r="N202" s="37">
        <v>0</v>
      </c>
      <c r="O202" s="37">
        <v>8120</v>
      </c>
      <c r="P202" s="179">
        <f t="shared" si="14"/>
        <v>0</v>
      </c>
      <c r="Q202" s="4">
        <v>0</v>
      </c>
      <c r="R202" s="4">
        <v>0</v>
      </c>
      <c r="S202" s="198">
        <f t="shared" si="12"/>
        <v>0</v>
      </c>
      <c r="T202" s="101"/>
      <c r="U202" s="101"/>
      <c r="V202" s="101"/>
      <c r="W202" s="101"/>
      <c r="X202" s="101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3"/>
    </row>
    <row r="203" spans="1:52" s="1" customFormat="1">
      <c r="A203" s="3" t="s">
        <v>14</v>
      </c>
      <c r="B203" s="97" t="s">
        <v>141</v>
      </c>
      <c r="C203" s="96" t="s">
        <v>142</v>
      </c>
      <c r="D203" s="98" t="s">
        <v>182</v>
      </c>
      <c r="E203" s="98" t="s">
        <v>474</v>
      </c>
      <c r="F203" s="130" t="s">
        <v>746</v>
      </c>
      <c r="G203" s="96" t="s">
        <v>207</v>
      </c>
      <c r="H203" s="96"/>
      <c r="I203" s="96"/>
      <c r="J203" s="96"/>
      <c r="K203" s="98" t="s">
        <v>208</v>
      </c>
      <c r="L203" s="96" t="s">
        <v>209</v>
      </c>
      <c r="M203" s="201">
        <v>276755.09999999998</v>
      </c>
      <c r="N203" s="37">
        <v>0</v>
      </c>
      <c r="O203" s="37">
        <v>0</v>
      </c>
      <c r="P203" s="179">
        <f t="shared" si="14"/>
        <v>276755.09999999998</v>
      </c>
      <c r="Q203" s="4">
        <v>0</v>
      </c>
      <c r="R203" s="4">
        <v>0</v>
      </c>
      <c r="S203" s="198">
        <f t="shared" si="12"/>
        <v>276755.09999999998</v>
      </c>
      <c r="T203" s="101"/>
      <c r="U203" s="101"/>
      <c r="V203" s="101"/>
      <c r="W203" s="101"/>
      <c r="X203" s="101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3"/>
    </row>
    <row r="204" spans="1:52" s="1" customFormat="1" ht="20.399999999999999">
      <c r="A204" s="3" t="s">
        <v>14</v>
      </c>
      <c r="B204" s="97" t="s">
        <v>141</v>
      </c>
      <c r="C204" s="96" t="s">
        <v>142</v>
      </c>
      <c r="D204" s="96" t="s">
        <v>143</v>
      </c>
      <c r="E204" s="98" t="s">
        <v>474</v>
      </c>
      <c r="F204" s="155" t="s">
        <v>743</v>
      </c>
      <c r="G204" s="96" t="s">
        <v>210</v>
      </c>
      <c r="H204" s="96"/>
      <c r="I204" s="96"/>
      <c r="J204" s="96"/>
      <c r="K204" s="98" t="s">
        <v>211</v>
      </c>
      <c r="L204" s="111" t="s">
        <v>212</v>
      </c>
      <c r="M204" s="202">
        <v>100000</v>
      </c>
      <c r="N204" s="37">
        <v>0</v>
      </c>
      <c r="O204" s="218">
        <v>100000</v>
      </c>
      <c r="P204" s="179">
        <f t="shared" si="14"/>
        <v>0</v>
      </c>
      <c r="Q204" s="4">
        <v>0</v>
      </c>
      <c r="R204" s="4">
        <v>0</v>
      </c>
      <c r="S204" s="198">
        <f t="shared" si="12"/>
        <v>0</v>
      </c>
      <c r="T204" s="101"/>
      <c r="U204" s="101"/>
      <c r="V204" s="101"/>
      <c r="W204" s="101"/>
      <c r="X204" s="101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3"/>
    </row>
    <row r="205" spans="1:52" s="1" customFormat="1">
      <c r="A205" s="3" t="s">
        <v>14</v>
      </c>
      <c r="B205" s="97" t="s">
        <v>141</v>
      </c>
      <c r="C205" s="96"/>
      <c r="D205" s="96"/>
      <c r="E205" s="98"/>
      <c r="F205" s="98"/>
      <c r="G205" s="96"/>
      <c r="H205" s="96"/>
      <c r="I205" s="96"/>
      <c r="J205" s="96"/>
      <c r="K205" s="113" t="s">
        <v>482</v>
      </c>
      <c r="L205" s="112">
        <v>100000</v>
      </c>
      <c r="M205" s="202"/>
      <c r="N205" s="37"/>
      <c r="O205" s="218"/>
      <c r="P205" s="179"/>
      <c r="Q205" s="4"/>
      <c r="R205" s="4"/>
      <c r="S205" s="198"/>
      <c r="T205" s="101"/>
      <c r="U205" s="101"/>
      <c r="V205" s="101"/>
      <c r="W205" s="101"/>
      <c r="X205" s="101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3"/>
    </row>
    <row r="206" spans="1:52" s="1" customFormat="1" ht="20.399999999999999">
      <c r="A206" s="3" t="s">
        <v>14</v>
      </c>
      <c r="B206" s="97" t="s">
        <v>141</v>
      </c>
      <c r="C206" s="96" t="s">
        <v>142</v>
      </c>
      <c r="D206" s="98" t="s">
        <v>143</v>
      </c>
      <c r="E206" s="98" t="s">
        <v>474</v>
      </c>
      <c r="F206" s="155" t="s">
        <v>743</v>
      </c>
      <c r="G206" s="96" t="s">
        <v>213</v>
      </c>
      <c r="H206" s="96"/>
      <c r="I206" s="96"/>
      <c r="J206" s="96"/>
      <c r="K206" s="98" t="s">
        <v>214</v>
      </c>
      <c r="L206" s="111" t="s">
        <v>215</v>
      </c>
      <c r="M206" s="202">
        <v>450000</v>
      </c>
      <c r="N206" s="37">
        <v>0</v>
      </c>
      <c r="O206" s="218">
        <v>450000</v>
      </c>
      <c r="P206" s="179">
        <f t="shared" si="14"/>
        <v>0</v>
      </c>
      <c r="Q206" s="4">
        <v>0</v>
      </c>
      <c r="R206" s="4">
        <v>0</v>
      </c>
      <c r="S206" s="198">
        <f>P206+Q206-R206</f>
        <v>0</v>
      </c>
      <c r="T206" s="101"/>
      <c r="U206" s="101"/>
      <c r="V206" s="101"/>
      <c r="W206" s="101"/>
      <c r="X206" s="101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3"/>
    </row>
    <row r="207" spans="1:52" s="1" customFormat="1">
      <c r="A207" s="3" t="s">
        <v>14</v>
      </c>
      <c r="B207" s="97" t="s">
        <v>141</v>
      </c>
      <c r="C207" s="96"/>
      <c r="D207" s="98"/>
      <c r="E207" s="98"/>
      <c r="F207" s="98"/>
      <c r="G207" s="96"/>
      <c r="H207" s="96"/>
      <c r="I207" s="96"/>
      <c r="J207" s="96"/>
      <c r="K207" s="113" t="s">
        <v>482</v>
      </c>
      <c r="L207" s="112">
        <v>450000</v>
      </c>
      <c r="M207" s="202"/>
      <c r="N207" s="37"/>
      <c r="O207" s="218"/>
      <c r="P207" s="179"/>
      <c r="Q207" s="4"/>
      <c r="R207" s="4"/>
      <c r="S207" s="198"/>
      <c r="T207" s="101"/>
      <c r="U207" s="101"/>
      <c r="V207" s="101"/>
      <c r="W207" s="101"/>
      <c r="X207" s="101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103"/>
    </row>
    <row r="208" spans="1:52" s="1" customFormat="1" ht="20.399999999999999">
      <c r="A208" s="3" t="s">
        <v>14</v>
      </c>
      <c r="B208" s="97" t="s">
        <v>141</v>
      </c>
      <c r="C208" s="96" t="s">
        <v>142</v>
      </c>
      <c r="D208" s="98" t="s">
        <v>163</v>
      </c>
      <c r="E208" s="98" t="s">
        <v>474</v>
      </c>
      <c r="F208" s="98" t="s">
        <v>743</v>
      </c>
      <c r="G208" s="96" t="s">
        <v>216</v>
      </c>
      <c r="H208" s="96"/>
      <c r="I208" s="96"/>
      <c r="J208" s="96"/>
      <c r="K208" s="98" t="s">
        <v>217</v>
      </c>
      <c r="L208" s="113" t="s">
        <v>19</v>
      </c>
      <c r="M208" s="201">
        <v>8120</v>
      </c>
      <c r="N208" s="37">
        <v>0</v>
      </c>
      <c r="O208" s="37">
        <v>0</v>
      </c>
      <c r="P208" s="179">
        <f t="shared" si="14"/>
        <v>8120</v>
      </c>
      <c r="Q208" s="4">
        <v>0</v>
      </c>
      <c r="R208" s="4">
        <v>0</v>
      </c>
      <c r="S208" s="198">
        <f t="shared" ref="S208:S224" si="15">P208+Q208-R208</f>
        <v>8120</v>
      </c>
      <c r="T208" s="101"/>
      <c r="U208" s="101"/>
      <c r="V208" s="101"/>
      <c r="W208" s="101"/>
      <c r="X208" s="101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3"/>
    </row>
    <row r="209" spans="1:52" s="1" customFormat="1" ht="20.399999999999999">
      <c r="A209" s="3" t="s">
        <v>14</v>
      </c>
      <c r="B209" s="97" t="s">
        <v>141</v>
      </c>
      <c r="C209" s="96" t="s">
        <v>142</v>
      </c>
      <c r="D209" s="98" t="s">
        <v>163</v>
      </c>
      <c r="E209" s="98" t="s">
        <v>474</v>
      </c>
      <c r="F209" s="98" t="s">
        <v>743</v>
      </c>
      <c r="G209" s="96" t="s">
        <v>218</v>
      </c>
      <c r="H209" s="96"/>
      <c r="I209" s="96"/>
      <c r="J209" s="96"/>
      <c r="K209" s="98" t="s">
        <v>219</v>
      </c>
      <c r="L209" s="113" t="s">
        <v>19</v>
      </c>
      <c r="M209" s="201">
        <v>8120</v>
      </c>
      <c r="N209" s="37">
        <v>0</v>
      </c>
      <c r="O209" s="37">
        <v>0</v>
      </c>
      <c r="P209" s="179">
        <f t="shared" si="14"/>
        <v>8120</v>
      </c>
      <c r="Q209" s="4">
        <v>0</v>
      </c>
      <c r="R209" s="4">
        <v>0</v>
      </c>
      <c r="S209" s="198">
        <f t="shared" si="15"/>
        <v>8120</v>
      </c>
      <c r="T209" s="101"/>
      <c r="U209" s="101"/>
      <c r="V209" s="101"/>
      <c r="W209" s="101"/>
      <c r="X209" s="101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103"/>
    </row>
    <row r="210" spans="1:52" s="1" customFormat="1" ht="30.6">
      <c r="A210" s="3" t="s">
        <v>14</v>
      </c>
      <c r="B210" s="97" t="s">
        <v>141</v>
      </c>
      <c r="C210" s="96" t="s">
        <v>142</v>
      </c>
      <c r="D210" s="98" t="s">
        <v>163</v>
      </c>
      <c r="E210" s="98" t="s">
        <v>474</v>
      </c>
      <c r="F210" s="98" t="s">
        <v>743</v>
      </c>
      <c r="G210" s="96" t="s">
        <v>220</v>
      </c>
      <c r="H210" s="96"/>
      <c r="I210" s="96"/>
      <c r="J210" s="96"/>
      <c r="K210" s="98" t="s">
        <v>221</v>
      </c>
      <c r="L210" s="113" t="s">
        <v>19</v>
      </c>
      <c r="M210" s="201">
        <v>8120</v>
      </c>
      <c r="N210" s="37">
        <v>0</v>
      </c>
      <c r="O210" s="37">
        <v>0</v>
      </c>
      <c r="P210" s="179">
        <f t="shared" si="14"/>
        <v>8120</v>
      </c>
      <c r="Q210" s="4">
        <v>0</v>
      </c>
      <c r="R210" s="4">
        <v>0</v>
      </c>
      <c r="S210" s="198">
        <f t="shared" si="15"/>
        <v>8120</v>
      </c>
      <c r="T210" s="101"/>
      <c r="U210" s="101"/>
      <c r="V210" s="101"/>
      <c r="W210" s="101"/>
      <c r="X210" s="101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3"/>
    </row>
    <row r="211" spans="1:52" s="1" customFormat="1" ht="20.399999999999999">
      <c r="A211" s="3" t="s">
        <v>14</v>
      </c>
      <c r="B211" s="97" t="s">
        <v>141</v>
      </c>
      <c r="C211" s="96" t="s">
        <v>142</v>
      </c>
      <c r="D211" s="98" t="s">
        <v>163</v>
      </c>
      <c r="E211" s="98" t="s">
        <v>474</v>
      </c>
      <c r="F211" s="98" t="s">
        <v>743</v>
      </c>
      <c r="G211" s="96" t="s">
        <v>222</v>
      </c>
      <c r="H211" s="96"/>
      <c r="I211" s="96"/>
      <c r="J211" s="96"/>
      <c r="K211" s="98" t="s">
        <v>223</v>
      </c>
      <c r="L211" s="113" t="s">
        <v>19</v>
      </c>
      <c r="M211" s="201">
        <v>8120</v>
      </c>
      <c r="N211" s="37">
        <v>0</v>
      </c>
      <c r="O211" s="37">
        <v>0</v>
      </c>
      <c r="P211" s="179">
        <f t="shared" si="14"/>
        <v>8120</v>
      </c>
      <c r="Q211" s="4">
        <v>0</v>
      </c>
      <c r="R211" s="4">
        <v>0</v>
      </c>
      <c r="S211" s="198">
        <f t="shared" si="15"/>
        <v>8120</v>
      </c>
      <c r="T211" s="101"/>
      <c r="U211" s="101"/>
      <c r="V211" s="101"/>
      <c r="W211" s="101"/>
      <c r="X211" s="101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3"/>
    </row>
    <row r="212" spans="1:52" s="1" customFormat="1" ht="20.399999999999999">
      <c r="A212" s="3" t="s">
        <v>14</v>
      </c>
      <c r="B212" s="97" t="s">
        <v>141</v>
      </c>
      <c r="C212" s="96" t="s">
        <v>142</v>
      </c>
      <c r="D212" s="98" t="s">
        <v>163</v>
      </c>
      <c r="E212" s="98" t="s">
        <v>474</v>
      </c>
      <c r="F212" s="98" t="s">
        <v>743</v>
      </c>
      <c r="G212" s="96" t="s">
        <v>224</v>
      </c>
      <c r="H212" s="96"/>
      <c r="I212" s="96"/>
      <c r="J212" s="96"/>
      <c r="K212" s="98" t="s">
        <v>225</v>
      </c>
      <c r="L212" s="113" t="s">
        <v>19</v>
      </c>
      <c r="M212" s="201">
        <v>8120</v>
      </c>
      <c r="N212" s="37">
        <v>0</v>
      </c>
      <c r="O212" s="37">
        <v>0</v>
      </c>
      <c r="P212" s="179">
        <f t="shared" si="14"/>
        <v>8120</v>
      </c>
      <c r="Q212" s="4">
        <v>0</v>
      </c>
      <c r="R212" s="4">
        <v>0</v>
      </c>
      <c r="S212" s="198">
        <f t="shared" si="15"/>
        <v>8120</v>
      </c>
      <c r="T212" s="101"/>
      <c r="U212" s="101"/>
      <c r="V212" s="101"/>
      <c r="W212" s="101"/>
      <c r="X212" s="101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3"/>
    </row>
    <row r="213" spans="1:52" s="1" customFormat="1" ht="20.399999999999999">
      <c r="A213" s="3" t="s">
        <v>14</v>
      </c>
      <c r="B213" s="97" t="s">
        <v>141</v>
      </c>
      <c r="C213" s="96" t="s">
        <v>142</v>
      </c>
      <c r="D213" s="98" t="s">
        <v>163</v>
      </c>
      <c r="E213" s="98" t="s">
        <v>474</v>
      </c>
      <c r="F213" s="98" t="s">
        <v>743</v>
      </c>
      <c r="G213" s="96" t="s">
        <v>226</v>
      </c>
      <c r="H213" s="96"/>
      <c r="I213" s="96"/>
      <c r="J213" s="96"/>
      <c r="K213" s="98" t="s">
        <v>227</v>
      </c>
      <c r="L213" s="113" t="s">
        <v>19</v>
      </c>
      <c r="M213" s="201">
        <v>8120</v>
      </c>
      <c r="N213" s="37">
        <v>0</v>
      </c>
      <c r="O213" s="37">
        <v>0</v>
      </c>
      <c r="P213" s="179">
        <f t="shared" si="14"/>
        <v>8120</v>
      </c>
      <c r="Q213" s="4">
        <v>0</v>
      </c>
      <c r="R213" s="4">
        <v>0</v>
      </c>
      <c r="S213" s="198">
        <f t="shared" si="15"/>
        <v>8120</v>
      </c>
      <c r="T213" s="101"/>
      <c r="U213" s="101"/>
      <c r="V213" s="101"/>
      <c r="W213" s="101"/>
      <c r="X213" s="101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3"/>
    </row>
    <row r="214" spans="1:52" s="1" customFormat="1" ht="30.6">
      <c r="A214" s="3" t="s">
        <v>14</v>
      </c>
      <c r="B214" s="97" t="s">
        <v>141</v>
      </c>
      <c r="C214" s="96" t="s">
        <v>142</v>
      </c>
      <c r="D214" s="98" t="s">
        <v>163</v>
      </c>
      <c r="E214" s="98" t="s">
        <v>474</v>
      </c>
      <c r="F214" s="98" t="s">
        <v>743</v>
      </c>
      <c r="G214" s="96" t="s">
        <v>228</v>
      </c>
      <c r="H214" s="96"/>
      <c r="I214" s="96"/>
      <c r="J214" s="96"/>
      <c r="K214" s="98" t="s">
        <v>229</v>
      </c>
      <c r="L214" s="113" t="s">
        <v>19</v>
      </c>
      <c r="M214" s="201">
        <v>8120</v>
      </c>
      <c r="N214" s="37">
        <v>0</v>
      </c>
      <c r="O214" s="37">
        <v>0</v>
      </c>
      <c r="P214" s="179">
        <f t="shared" si="14"/>
        <v>8120</v>
      </c>
      <c r="Q214" s="4">
        <v>0</v>
      </c>
      <c r="R214" s="4">
        <v>0</v>
      </c>
      <c r="S214" s="198">
        <f t="shared" si="15"/>
        <v>8120</v>
      </c>
      <c r="T214" s="101"/>
      <c r="U214" s="101"/>
      <c r="V214" s="101"/>
      <c r="W214" s="101"/>
      <c r="X214" s="101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3"/>
    </row>
    <row r="215" spans="1:52" s="1" customFormat="1" ht="20.399999999999999">
      <c r="A215" s="3" t="s">
        <v>14</v>
      </c>
      <c r="B215" s="97" t="s">
        <v>141</v>
      </c>
      <c r="C215" s="96" t="s">
        <v>142</v>
      </c>
      <c r="D215" s="98" t="s">
        <v>163</v>
      </c>
      <c r="E215" s="98" t="s">
        <v>474</v>
      </c>
      <c r="F215" s="98" t="s">
        <v>743</v>
      </c>
      <c r="G215" s="96" t="s">
        <v>230</v>
      </c>
      <c r="H215" s="96"/>
      <c r="I215" s="96"/>
      <c r="J215" s="96"/>
      <c r="K215" s="98" t="s">
        <v>231</v>
      </c>
      <c r="L215" s="113" t="s">
        <v>19</v>
      </c>
      <c r="M215" s="201">
        <v>8120</v>
      </c>
      <c r="N215" s="37">
        <v>0</v>
      </c>
      <c r="O215" s="37">
        <v>0</v>
      </c>
      <c r="P215" s="179">
        <f t="shared" si="14"/>
        <v>8120</v>
      </c>
      <c r="Q215" s="4">
        <v>0</v>
      </c>
      <c r="R215" s="4">
        <v>0</v>
      </c>
      <c r="S215" s="198">
        <f t="shared" si="15"/>
        <v>8120</v>
      </c>
      <c r="T215" s="101"/>
      <c r="U215" s="101"/>
      <c r="V215" s="101"/>
      <c r="W215" s="101"/>
      <c r="X215" s="101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103"/>
    </row>
    <row r="216" spans="1:52" s="1" customFormat="1" ht="20.399999999999999">
      <c r="A216" s="3" t="s">
        <v>14</v>
      </c>
      <c r="B216" s="97" t="s">
        <v>141</v>
      </c>
      <c r="C216" s="96" t="s">
        <v>142</v>
      </c>
      <c r="D216" s="98" t="s">
        <v>163</v>
      </c>
      <c r="E216" s="98" t="s">
        <v>474</v>
      </c>
      <c r="F216" s="98" t="s">
        <v>743</v>
      </c>
      <c r="G216" s="96" t="s">
        <v>232</v>
      </c>
      <c r="H216" s="96"/>
      <c r="I216" s="96"/>
      <c r="J216" s="96"/>
      <c r="K216" s="98" t="s">
        <v>233</v>
      </c>
      <c r="L216" s="113" t="s">
        <v>19</v>
      </c>
      <c r="M216" s="201">
        <v>8120</v>
      </c>
      <c r="N216" s="37">
        <v>0</v>
      </c>
      <c r="O216" s="37">
        <v>0</v>
      </c>
      <c r="P216" s="179">
        <f t="shared" si="14"/>
        <v>8120</v>
      </c>
      <c r="Q216" s="4">
        <v>0</v>
      </c>
      <c r="R216" s="4">
        <v>0</v>
      </c>
      <c r="S216" s="198">
        <f t="shared" si="15"/>
        <v>8120</v>
      </c>
      <c r="T216" s="101"/>
      <c r="U216" s="101"/>
      <c r="V216" s="101"/>
      <c r="W216" s="101"/>
      <c r="X216" s="101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3"/>
    </row>
    <row r="217" spans="1:52" s="1" customFormat="1" ht="30.6">
      <c r="A217" s="3" t="s">
        <v>14</v>
      </c>
      <c r="B217" s="97" t="s">
        <v>141</v>
      </c>
      <c r="C217" s="96" t="s">
        <v>142</v>
      </c>
      <c r="D217" s="98" t="s">
        <v>163</v>
      </c>
      <c r="E217" s="98" t="s">
        <v>474</v>
      </c>
      <c r="F217" s="98" t="s">
        <v>743</v>
      </c>
      <c r="G217" s="96" t="s">
        <v>234</v>
      </c>
      <c r="H217" s="96"/>
      <c r="I217" s="96"/>
      <c r="J217" s="96"/>
      <c r="K217" s="98" t="s">
        <v>235</v>
      </c>
      <c r="L217" s="113" t="s">
        <v>19</v>
      </c>
      <c r="M217" s="201">
        <v>8120</v>
      </c>
      <c r="N217" s="37">
        <v>0</v>
      </c>
      <c r="O217" s="37">
        <v>0</v>
      </c>
      <c r="P217" s="179">
        <f t="shared" si="14"/>
        <v>8120</v>
      </c>
      <c r="Q217" s="4">
        <v>0</v>
      </c>
      <c r="R217" s="4">
        <v>0</v>
      </c>
      <c r="S217" s="198">
        <f t="shared" si="15"/>
        <v>8120</v>
      </c>
      <c r="T217" s="101"/>
      <c r="U217" s="101"/>
      <c r="V217" s="101"/>
      <c r="W217" s="101"/>
      <c r="X217" s="101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3"/>
    </row>
    <row r="218" spans="1:52" s="1" customFormat="1" ht="20.399999999999999">
      <c r="A218" s="3" t="s">
        <v>14</v>
      </c>
      <c r="B218" s="97" t="s">
        <v>141</v>
      </c>
      <c r="C218" s="96" t="s">
        <v>142</v>
      </c>
      <c r="D218" s="98" t="s">
        <v>163</v>
      </c>
      <c r="E218" s="98" t="s">
        <v>474</v>
      </c>
      <c r="F218" s="98" t="s">
        <v>743</v>
      </c>
      <c r="G218" s="96" t="s">
        <v>236</v>
      </c>
      <c r="H218" s="96"/>
      <c r="I218" s="96"/>
      <c r="J218" s="96"/>
      <c r="K218" s="98" t="s">
        <v>237</v>
      </c>
      <c r="L218" s="113" t="s">
        <v>19</v>
      </c>
      <c r="M218" s="201">
        <v>8120</v>
      </c>
      <c r="N218" s="37">
        <v>0</v>
      </c>
      <c r="O218" s="37">
        <v>0</v>
      </c>
      <c r="P218" s="179">
        <f t="shared" si="14"/>
        <v>8120</v>
      </c>
      <c r="Q218" s="4">
        <v>0</v>
      </c>
      <c r="R218" s="4">
        <v>0</v>
      </c>
      <c r="S218" s="198">
        <f t="shared" si="15"/>
        <v>8120</v>
      </c>
      <c r="T218" s="101"/>
      <c r="U218" s="101"/>
      <c r="V218" s="101"/>
      <c r="W218" s="101"/>
      <c r="X218" s="101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3"/>
    </row>
    <row r="219" spans="1:52" s="1" customFormat="1" ht="20.399999999999999">
      <c r="A219" s="3" t="s">
        <v>14</v>
      </c>
      <c r="B219" s="97" t="s">
        <v>141</v>
      </c>
      <c r="C219" s="96" t="s">
        <v>142</v>
      </c>
      <c r="D219" s="98" t="s">
        <v>163</v>
      </c>
      <c r="E219" s="98" t="s">
        <v>474</v>
      </c>
      <c r="F219" s="98" t="s">
        <v>743</v>
      </c>
      <c r="G219" s="96" t="s">
        <v>238</v>
      </c>
      <c r="H219" s="96"/>
      <c r="I219" s="96"/>
      <c r="J219" s="96"/>
      <c r="K219" s="98" t="s">
        <v>239</v>
      </c>
      <c r="L219" s="113" t="s">
        <v>19</v>
      </c>
      <c r="M219" s="201">
        <v>8120</v>
      </c>
      <c r="N219" s="37">
        <v>0</v>
      </c>
      <c r="O219" s="37">
        <v>0</v>
      </c>
      <c r="P219" s="179">
        <f t="shared" si="14"/>
        <v>8120</v>
      </c>
      <c r="Q219" s="4">
        <v>0</v>
      </c>
      <c r="R219" s="4">
        <v>0</v>
      </c>
      <c r="S219" s="198">
        <f t="shared" si="15"/>
        <v>8120</v>
      </c>
      <c r="T219" s="101"/>
      <c r="U219" s="101"/>
      <c r="V219" s="101"/>
      <c r="W219" s="101"/>
      <c r="X219" s="101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103"/>
    </row>
    <row r="220" spans="1:52" s="1" customFormat="1" ht="19.5" customHeight="1">
      <c r="A220" s="3" t="s">
        <v>14</v>
      </c>
      <c r="B220" s="97" t="s">
        <v>141</v>
      </c>
      <c r="C220" s="96" t="s">
        <v>142</v>
      </c>
      <c r="D220" s="98" t="s">
        <v>143</v>
      </c>
      <c r="E220" s="98" t="s">
        <v>474</v>
      </c>
      <c r="F220" s="155" t="s">
        <v>743</v>
      </c>
      <c r="G220" s="96" t="s">
        <v>240</v>
      </c>
      <c r="H220" s="96"/>
      <c r="I220" s="96"/>
      <c r="J220" s="96"/>
      <c r="K220" s="98" t="s">
        <v>241</v>
      </c>
      <c r="L220" s="113" t="s">
        <v>242</v>
      </c>
      <c r="M220" s="201">
        <v>900000</v>
      </c>
      <c r="N220" s="37">
        <v>0</v>
      </c>
      <c r="O220" s="37">
        <v>0</v>
      </c>
      <c r="P220" s="179">
        <f t="shared" si="14"/>
        <v>900000</v>
      </c>
      <c r="Q220" s="4">
        <v>0</v>
      </c>
      <c r="R220" s="4">
        <v>0</v>
      </c>
      <c r="S220" s="198">
        <f t="shared" si="15"/>
        <v>900000</v>
      </c>
      <c r="T220" s="101"/>
      <c r="U220" s="101"/>
      <c r="V220" s="101"/>
      <c r="W220" s="101"/>
      <c r="X220" s="101"/>
      <c r="Y220" s="115" t="s">
        <v>610</v>
      </c>
      <c r="Z220" s="107" t="s">
        <v>692</v>
      </c>
      <c r="AA220" s="122"/>
      <c r="AB220" s="108">
        <v>42860</v>
      </c>
      <c r="AC220" s="102" t="s">
        <v>603</v>
      </c>
      <c r="AD220" s="102"/>
      <c r="AE220" s="102"/>
      <c r="AF220" s="102"/>
      <c r="AG220" s="102"/>
      <c r="AH220" s="108">
        <v>42959</v>
      </c>
      <c r="AI220" s="102"/>
      <c r="AJ220" s="102"/>
      <c r="AK220" s="102" t="s">
        <v>603</v>
      </c>
      <c r="AL220" s="102"/>
      <c r="AM220" s="115" t="s">
        <v>611</v>
      </c>
      <c r="AN220" s="106">
        <v>270000</v>
      </c>
      <c r="AO220" s="109">
        <v>0.3</v>
      </c>
      <c r="AP220" s="116" t="s">
        <v>693</v>
      </c>
      <c r="AQ220" s="102" t="s">
        <v>606</v>
      </c>
      <c r="AR220" s="102" t="s">
        <v>603</v>
      </c>
      <c r="AS220" s="102"/>
      <c r="AT220" s="102"/>
      <c r="AU220" s="102"/>
      <c r="AV220" s="102"/>
      <c r="AW220" s="102"/>
      <c r="AX220" s="102"/>
      <c r="AY220" s="102"/>
      <c r="AZ220" s="103">
        <v>21</v>
      </c>
    </row>
    <row r="221" spans="1:52" s="1" customFormat="1" ht="36" customHeight="1">
      <c r="A221" s="3" t="s">
        <v>14</v>
      </c>
      <c r="B221" s="97" t="s">
        <v>141</v>
      </c>
      <c r="C221" s="96" t="s">
        <v>142</v>
      </c>
      <c r="D221" s="98" t="s">
        <v>143</v>
      </c>
      <c r="E221" s="98" t="s">
        <v>474</v>
      </c>
      <c r="F221" s="155" t="s">
        <v>743</v>
      </c>
      <c r="G221" s="96" t="s">
        <v>243</v>
      </c>
      <c r="H221" s="96"/>
      <c r="I221" s="96"/>
      <c r="J221" s="96"/>
      <c r="K221" s="98" t="s">
        <v>244</v>
      </c>
      <c r="L221" s="113" t="s">
        <v>245</v>
      </c>
      <c r="M221" s="201">
        <v>1000000</v>
      </c>
      <c r="N221" s="37">
        <v>0</v>
      </c>
      <c r="O221" s="37">
        <v>22755.09</v>
      </c>
      <c r="P221" s="179">
        <f>M221+N221-O221</f>
        <v>977244.91</v>
      </c>
      <c r="Q221" s="4">
        <v>0</v>
      </c>
      <c r="R221" s="181">
        <v>58658.66</v>
      </c>
      <c r="S221" s="198">
        <f t="shared" si="15"/>
        <v>918586.25</v>
      </c>
      <c r="T221" s="117"/>
      <c r="U221" s="117"/>
      <c r="V221" s="101"/>
      <c r="W221" s="101"/>
      <c r="X221" s="101"/>
      <c r="Y221" s="118">
        <v>918586.25</v>
      </c>
      <c r="Z221" s="119" t="s">
        <v>661</v>
      </c>
      <c r="AA221" s="226"/>
      <c r="AB221" s="108">
        <v>42906</v>
      </c>
      <c r="AC221" s="102" t="s">
        <v>603</v>
      </c>
      <c r="AD221" s="102"/>
      <c r="AE221" s="102"/>
      <c r="AF221" s="102"/>
      <c r="AG221" s="102"/>
      <c r="AH221" s="108">
        <v>42948</v>
      </c>
      <c r="AI221" s="102"/>
      <c r="AJ221" s="102"/>
      <c r="AK221" s="102" t="s">
        <v>603</v>
      </c>
      <c r="AL221" s="102"/>
      <c r="AM221" s="115" t="s">
        <v>627</v>
      </c>
      <c r="AN221" s="106">
        <v>275575.88</v>
      </c>
      <c r="AO221" s="109">
        <v>0.3</v>
      </c>
      <c r="AP221" s="107" t="s">
        <v>694</v>
      </c>
      <c r="AQ221" s="102"/>
      <c r="AR221" s="107" t="s">
        <v>603</v>
      </c>
      <c r="AS221" s="102"/>
      <c r="AT221" s="102"/>
      <c r="AU221" s="102"/>
      <c r="AV221" s="102"/>
      <c r="AW221" s="102"/>
      <c r="AX221" s="102"/>
      <c r="AY221" s="102"/>
      <c r="AZ221" s="103">
        <v>22</v>
      </c>
    </row>
    <row r="222" spans="1:52" s="1" customFormat="1" ht="20.399999999999999">
      <c r="A222" s="3" t="s">
        <v>14</v>
      </c>
      <c r="B222" s="97" t="s">
        <v>141</v>
      </c>
      <c r="C222" s="96" t="s">
        <v>142</v>
      </c>
      <c r="D222" s="96" t="s">
        <v>143</v>
      </c>
      <c r="E222" s="98" t="s">
        <v>474</v>
      </c>
      <c r="F222" s="155" t="s">
        <v>743</v>
      </c>
      <c r="G222" s="96" t="s">
        <v>246</v>
      </c>
      <c r="H222" s="96"/>
      <c r="I222" s="96"/>
      <c r="J222" s="96"/>
      <c r="K222" s="113" t="s">
        <v>247</v>
      </c>
      <c r="L222" s="113" t="s">
        <v>248</v>
      </c>
      <c r="M222" s="201">
        <v>0</v>
      </c>
      <c r="N222" s="37">
        <v>196347.75</v>
      </c>
      <c r="O222" s="37">
        <v>0</v>
      </c>
      <c r="P222" s="179">
        <f>M222+N222-O222</f>
        <v>196347.75</v>
      </c>
      <c r="Q222" s="4">
        <v>0</v>
      </c>
      <c r="R222" s="4">
        <v>0</v>
      </c>
      <c r="S222" s="198">
        <f t="shared" si="15"/>
        <v>196347.75</v>
      </c>
      <c r="T222" s="117" t="s">
        <v>460</v>
      </c>
      <c r="U222" s="117"/>
      <c r="V222" s="101"/>
      <c r="W222" s="101"/>
      <c r="X222" s="101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3"/>
    </row>
    <row r="223" spans="1:52" s="1" customFormat="1" ht="18.75" customHeight="1">
      <c r="A223" s="3" t="s">
        <v>14</v>
      </c>
      <c r="B223" s="97" t="s">
        <v>141</v>
      </c>
      <c r="C223" s="96" t="s">
        <v>142</v>
      </c>
      <c r="D223" s="96" t="s">
        <v>143</v>
      </c>
      <c r="E223" s="98" t="s">
        <v>474</v>
      </c>
      <c r="F223" s="155" t="s">
        <v>743</v>
      </c>
      <c r="G223" s="96" t="s">
        <v>249</v>
      </c>
      <c r="H223" s="96"/>
      <c r="I223" s="96"/>
      <c r="J223" s="96"/>
      <c r="K223" s="113" t="s">
        <v>250</v>
      </c>
      <c r="L223" s="113" t="s">
        <v>251</v>
      </c>
      <c r="M223" s="201">
        <v>0</v>
      </c>
      <c r="N223" s="37">
        <v>0</v>
      </c>
      <c r="O223" s="37">
        <v>0</v>
      </c>
      <c r="P223" s="179">
        <f>M223+N223-O223</f>
        <v>0</v>
      </c>
      <c r="Q223" s="4">
        <v>0</v>
      </c>
      <c r="R223" s="4">
        <v>0</v>
      </c>
      <c r="S223" s="198">
        <f t="shared" si="15"/>
        <v>0</v>
      </c>
      <c r="T223" s="117"/>
      <c r="U223" s="117"/>
      <c r="V223" s="101"/>
      <c r="W223" s="101"/>
      <c r="X223" s="101"/>
      <c r="Y223" s="162">
        <v>820703.18</v>
      </c>
      <c r="Z223" s="122" t="s">
        <v>695</v>
      </c>
      <c r="AA223" s="122"/>
      <c r="AB223" s="108">
        <v>42900</v>
      </c>
      <c r="AC223" s="102" t="s">
        <v>603</v>
      </c>
      <c r="AD223" s="102"/>
      <c r="AE223" s="102"/>
      <c r="AF223" s="102"/>
      <c r="AG223" s="102"/>
      <c r="AH223" s="108">
        <v>42964</v>
      </c>
      <c r="AI223" s="102"/>
      <c r="AJ223" s="102"/>
      <c r="AK223" s="102" t="s">
        <v>603</v>
      </c>
      <c r="AL223" s="102"/>
      <c r="AM223" s="122" t="s">
        <v>696</v>
      </c>
      <c r="AN223" s="124">
        <v>246210.95</v>
      </c>
      <c r="AO223" s="109">
        <v>0.3</v>
      </c>
      <c r="AP223" s="163" t="s">
        <v>697</v>
      </c>
      <c r="AQ223" s="102" t="s">
        <v>606</v>
      </c>
      <c r="AR223" s="102" t="s">
        <v>628</v>
      </c>
      <c r="AS223" s="102"/>
      <c r="AT223" s="102"/>
      <c r="AU223" s="102"/>
      <c r="AV223" s="102"/>
      <c r="AW223" s="102"/>
      <c r="AX223" s="102"/>
      <c r="AY223" s="102"/>
      <c r="AZ223" s="103"/>
    </row>
    <row r="224" spans="1:52" s="1" customFormat="1" ht="20.399999999999999">
      <c r="A224" s="3" t="s">
        <v>14</v>
      </c>
      <c r="B224" s="97" t="s">
        <v>141</v>
      </c>
      <c r="C224" s="96" t="s">
        <v>142</v>
      </c>
      <c r="D224" s="96" t="s">
        <v>143</v>
      </c>
      <c r="E224" s="98" t="s">
        <v>474</v>
      </c>
      <c r="F224" s="155" t="s">
        <v>743</v>
      </c>
      <c r="G224" s="96" t="s">
        <v>252</v>
      </c>
      <c r="H224" s="96"/>
      <c r="I224" s="96"/>
      <c r="J224" s="96"/>
      <c r="K224" s="113" t="s">
        <v>253</v>
      </c>
      <c r="L224" s="113" t="s">
        <v>254</v>
      </c>
      <c r="M224" s="201">
        <v>0</v>
      </c>
      <c r="N224" s="37">
        <v>0</v>
      </c>
      <c r="O224" s="37">
        <v>0</v>
      </c>
      <c r="P224" s="179">
        <f>M224+N224-O224</f>
        <v>0</v>
      </c>
      <c r="Q224" s="4">
        <v>0</v>
      </c>
      <c r="R224" s="4">
        <v>0</v>
      </c>
      <c r="S224" s="198">
        <f t="shared" si="15"/>
        <v>0</v>
      </c>
      <c r="T224" s="117"/>
      <c r="U224" s="117"/>
      <c r="V224" s="101"/>
      <c r="W224" s="101"/>
      <c r="X224" s="101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2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3"/>
    </row>
    <row r="225" spans="1:52" s="1" customFormat="1">
      <c r="A225" s="3" t="s">
        <v>14</v>
      </c>
      <c r="B225" s="97" t="s">
        <v>141</v>
      </c>
      <c r="C225" s="96"/>
      <c r="D225" s="98"/>
      <c r="E225" s="98"/>
      <c r="F225" s="98"/>
      <c r="G225" s="120" t="s">
        <v>447</v>
      </c>
      <c r="H225" s="120"/>
      <c r="I225" s="120"/>
      <c r="J225" s="120"/>
      <c r="K225" s="121" t="s">
        <v>255</v>
      </c>
      <c r="L225" s="113"/>
      <c r="M225" s="201"/>
      <c r="N225" s="37"/>
      <c r="O225" s="37"/>
      <c r="P225" s="179"/>
      <c r="Q225" s="4"/>
      <c r="R225" s="4"/>
      <c r="S225" s="198"/>
      <c r="T225" s="117"/>
      <c r="U225" s="117"/>
      <c r="V225" s="101"/>
      <c r="W225" s="101"/>
      <c r="X225" s="101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3"/>
    </row>
    <row r="226" spans="1:52" s="1" customFormat="1" ht="20.399999999999999">
      <c r="A226" s="3" t="s">
        <v>14</v>
      </c>
      <c r="B226" s="97" t="s">
        <v>141</v>
      </c>
      <c r="C226" s="96" t="s">
        <v>142</v>
      </c>
      <c r="D226" s="98" t="s">
        <v>256</v>
      </c>
      <c r="E226" s="98" t="s">
        <v>447</v>
      </c>
      <c r="F226" s="130" t="s">
        <v>743</v>
      </c>
      <c r="G226" s="96" t="s">
        <v>257</v>
      </c>
      <c r="H226" s="96"/>
      <c r="I226" s="96"/>
      <c r="J226" s="96"/>
      <c r="K226" s="98" t="s">
        <v>258</v>
      </c>
      <c r="L226" s="122" t="s">
        <v>458</v>
      </c>
      <c r="M226" s="201">
        <f>3700000*0.1</f>
        <v>370000</v>
      </c>
      <c r="N226" s="37">
        <v>0</v>
      </c>
      <c r="O226" s="37">
        <v>370000</v>
      </c>
      <c r="P226" s="179">
        <f>M226+N226-O226</f>
        <v>0</v>
      </c>
      <c r="Q226" s="4">
        <v>0</v>
      </c>
      <c r="R226" s="4">
        <v>0</v>
      </c>
      <c r="S226" s="198">
        <f>P226+Q226-R226</f>
        <v>0</v>
      </c>
      <c r="T226" s="117"/>
      <c r="U226" s="117"/>
      <c r="V226" s="101"/>
      <c r="W226" s="101"/>
      <c r="X226" s="101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3"/>
    </row>
    <row r="227" spans="1:52" s="1" customFormat="1" ht="26.25" customHeight="1">
      <c r="A227" s="3" t="s">
        <v>14</v>
      </c>
      <c r="B227" s="97" t="s">
        <v>141</v>
      </c>
      <c r="C227" s="96" t="s">
        <v>142</v>
      </c>
      <c r="D227" s="98" t="s">
        <v>256</v>
      </c>
      <c r="E227" s="98" t="s">
        <v>511</v>
      </c>
      <c r="F227" s="130" t="s">
        <v>743</v>
      </c>
      <c r="G227" s="96" t="s">
        <v>512</v>
      </c>
      <c r="H227" s="96"/>
      <c r="I227" s="96"/>
      <c r="J227" s="96"/>
      <c r="K227" s="98" t="s">
        <v>491</v>
      </c>
      <c r="L227" s="122" t="s">
        <v>492</v>
      </c>
      <c r="M227" s="201">
        <v>0</v>
      </c>
      <c r="N227" s="37">
        <v>370000</v>
      </c>
      <c r="O227" s="37">
        <v>0</v>
      </c>
      <c r="P227" s="179">
        <f>M227+N227-O227</f>
        <v>370000</v>
      </c>
      <c r="Q227" s="4">
        <v>0</v>
      </c>
      <c r="R227" s="4">
        <v>0</v>
      </c>
      <c r="S227" s="198">
        <f>P227+Q227-R227</f>
        <v>370000</v>
      </c>
      <c r="T227" s="117"/>
      <c r="U227" s="117"/>
      <c r="V227" s="101"/>
      <c r="W227" s="101"/>
      <c r="X227" s="101"/>
      <c r="Y227" s="123" t="s">
        <v>698</v>
      </c>
      <c r="Z227" s="119" t="s">
        <v>662</v>
      </c>
      <c r="AA227" s="226"/>
      <c r="AB227" s="108">
        <v>42898</v>
      </c>
      <c r="AC227" s="102"/>
      <c r="AD227" s="102" t="s">
        <v>603</v>
      </c>
      <c r="AE227" s="102"/>
      <c r="AF227" s="102"/>
      <c r="AG227" s="102"/>
      <c r="AH227" s="108">
        <v>42994</v>
      </c>
      <c r="AI227" s="102"/>
      <c r="AJ227" s="102"/>
      <c r="AK227" s="102" t="s">
        <v>603</v>
      </c>
      <c r="AL227" s="102"/>
      <c r="AM227" s="107" t="s">
        <v>699</v>
      </c>
      <c r="AN227" s="106">
        <v>554195.52</v>
      </c>
      <c r="AO227" s="109">
        <v>0.3</v>
      </c>
      <c r="AP227" s="107" t="s">
        <v>700</v>
      </c>
      <c r="AQ227" s="102" t="s">
        <v>606</v>
      </c>
      <c r="AR227" s="102" t="s">
        <v>628</v>
      </c>
      <c r="AS227" s="102"/>
      <c r="AT227" s="102"/>
      <c r="AU227" s="102"/>
      <c r="AV227" s="102"/>
      <c r="AW227" s="102"/>
      <c r="AX227" s="102"/>
      <c r="AY227" s="102"/>
      <c r="AZ227" s="103">
        <v>23</v>
      </c>
    </row>
    <row r="228" spans="1:52" s="1" customFormat="1" ht="26.25" customHeight="1">
      <c r="A228" s="3" t="s">
        <v>14</v>
      </c>
      <c r="B228" s="97" t="s">
        <v>141</v>
      </c>
      <c r="C228" s="96" t="s">
        <v>142</v>
      </c>
      <c r="D228" s="98" t="s">
        <v>256</v>
      </c>
      <c r="E228" s="98" t="s">
        <v>447</v>
      </c>
      <c r="F228" s="130" t="s">
        <v>743</v>
      </c>
      <c r="G228" s="96" t="s">
        <v>513</v>
      </c>
      <c r="H228" s="96"/>
      <c r="I228" s="96"/>
      <c r="J228" s="96"/>
      <c r="K228" s="98" t="s">
        <v>493</v>
      </c>
      <c r="L228" s="122" t="s">
        <v>500</v>
      </c>
      <c r="M228" s="201">
        <v>0</v>
      </c>
      <c r="N228" s="37">
        <v>770000</v>
      </c>
      <c r="O228" s="37">
        <v>0</v>
      </c>
      <c r="P228" s="179">
        <f>M228+N228-O228</f>
        <v>770000</v>
      </c>
      <c r="Q228" s="4">
        <v>0</v>
      </c>
      <c r="R228" s="4">
        <v>0</v>
      </c>
      <c r="S228" s="198">
        <f>P228+Q228-R228</f>
        <v>770000</v>
      </c>
      <c r="T228" s="117"/>
      <c r="U228" s="117"/>
      <c r="V228" s="101"/>
      <c r="W228" s="101"/>
      <c r="X228" s="101"/>
      <c r="Y228" s="123" t="s">
        <v>701</v>
      </c>
      <c r="Z228" s="119" t="s">
        <v>663</v>
      </c>
      <c r="AA228" s="226"/>
      <c r="AB228" s="108">
        <v>42906</v>
      </c>
      <c r="AC228" s="102"/>
      <c r="AD228" s="102" t="s">
        <v>603</v>
      </c>
      <c r="AE228" s="102"/>
      <c r="AF228" s="102"/>
      <c r="AG228" s="102"/>
      <c r="AH228" s="108">
        <v>42994</v>
      </c>
      <c r="AI228" s="102"/>
      <c r="AJ228" s="102"/>
      <c r="AK228" s="102" t="s">
        <v>603</v>
      </c>
      <c r="AL228" s="102"/>
      <c r="AM228" s="115" t="s">
        <v>702</v>
      </c>
      <c r="AN228" s="106">
        <v>1148437.25</v>
      </c>
      <c r="AO228" s="109">
        <v>0.3</v>
      </c>
      <c r="AP228" s="116" t="s">
        <v>703</v>
      </c>
      <c r="AQ228" s="102" t="s">
        <v>606</v>
      </c>
      <c r="AR228" s="102" t="s">
        <v>628</v>
      </c>
      <c r="AS228" s="102"/>
      <c r="AT228" s="102"/>
      <c r="AU228" s="102"/>
      <c r="AV228" s="102"/>
      <c r="AW228" s="102" t="s">
        <v>628</v>
      </c>
      <c r="AX228" s="102" t="s">
        <v>628</v>
      </c>
      <c r="AY228" s="102" t="s">
        <v>628</v>
      </c>
      <c r="AZ228" s="103">
        <v>24</v>
      </c>
    </row>
    <row r="229" spans="1:52" s="1" customFormat="1" ht="24" customHeight="1">
      <c r="A229" s="3" t="s">
        <v>14</v>
      </c>
      <c r="B229" s="97" t="s">
        <v>141</v>
      </c>
      <c r="C229" s="96" t="s">
        <v>142</v>
      </c>
      <c r="D229" s="98" t="s">
        <v>256</v>
      </c>
      <c r="E229" s="98" t="s">
        <v>447</v>
      </c>
      <c r="F229" s="130" t="s">
        <v>743</v>
      </c>
      <c r="G229" s="96" t="s">
        <v>795</v>
      </c>
      <c r="H229" s="96"/>
      <c r="I229" s="96"/>
      <c r="J229" s="96"/>
      <c r="K229" s="98" t="s">
        <v>844</v>
      </c>
      <c r="L229" s="122" t="s">
        <v>757</v>
      </c>
      <c r="M229" s="201">
        <v>0</v>
      </c>
      <c r="N229" s="37">
        <v>0</v>
      </c>
      <c r="O229" s="37">
        <v>0</v>
      </c>
      <c r="P229" s="179">
        <f>M229+N229-O229</f>
        <v>0</v>
      </c>
      <c r="Q229" s="4">
        <v>100000</v>
      </c>
      <c r="R229" s="4">
        <v>0</v>
      </c>
      <c r="S229" s="198">
        <f>P229+Q229-R229</f>
        <v>100000</v>
      </c>
      <c r="T229" s="117"/>
      <c r="U229" s="117"/>
      <c r="V229" s="101"/>
      <c r="W229" s="101"/>
      <c r="X229" s="101"/>
      <c r="Y229" s="123"/>
      <c r="Z229" s="119"/>
      <c r="AA229" s="226"/>
      <c r="AB229" s="108"/>
      <c r="AC229" s="102"/>
      <c r="AD229" s="102"/>
      <c r="AE229" s="102"/>
      <c r="AF229" s="102"/>
      <c r="AG229" s="102"/>
      <c r="AH229" s="108"/>
      <c r="AI229" s="102"/>
      <c r="AJ229" s="102"/>
      <c r="AK229" s="102"/>
      <c r="AL229" s="102"/>
      <c r="AM229" s="115" t="s">
        <v>758</v>
      </c>
      <c r="AN229" s="106"/>
      <c r="AO229" s="109"/>
      <c r="AP229" s="116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3"/>
    </row>
    <row r="230" spans="1:52" s="1" customFormat="1">
      <c r="A230" s="3" t="s">
        <v>14</v>
      </c>
      <c r="B230" s="97" t="s">
        <v>141</v>
      </c>
      <c r="C230" s="96"/>
      <c r="D230" s="98"/>
      <c r="E230" s="120"/>
      <c r="F230" s="120"/>
      <c r="G230" s="120" t="s">
        <v>448</v>
      </c>
      <c r="H230" s="120"/>
      <c r="I230" s="120"/>
      <c r="J230" s="120"/>
      <c r="K230" s="120" t="s">
        <v>455</v>
      </c>
      <c r="L230" s="122"/>
      <c r="M230" s="197"/>
      <c r="N230" s="37"/>
      <c r="O230" s="37"/>
      <c r="P230" s="179"/>
      <c r="Q230" s="4"/>
      <c r="R230" s="4"/>
      <c r="S230" s="198"/>
      <c r="T230" s="101"/>
      <c r="U230" s="101"/>
      <c r="V230" s="101"/>
      <c r="W230" s="101"/>
      <c r="X230" s="101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3"/>
    </row>
    <row r="231" spans="1:52" s="1" customFormat="1" ht="14.25" customHeight="1">
      <c r="A231" s="3" t="s">
        <v>14</v>
      </c>
      <c r="B231" s="97" t="s">
        <v>141</v>
      </c>
      <c r="C231" s="96" t="s">
        <v>142</v>
      </c>
      <c r="D231" s="96" t="s">
        <v>143</v>
      </c>
      <c r="E231" s="98" t="s">
        <v>448</v>
      </c>
      <c r="F231" s="155" t="s">
        <v>743</v>
      </c>
      <c r="G231" s="96" t="s">
        <v>259</v>
      </c>
      <c r="H231" s="96"/>
      <c r="I231" s="96"/>
      <c r="J231" s="96"/>
      <c r="K231" s="98" t="s">
        <v>260</v>
      </c>
      <c r="L231" s="122" t="s">
        <v>261</v>
      </c>
      <c r="M231" s="197">
        <f>2200000/2</f>
        <v>1100000</v>
      </c>
      <c r="N231" s="37">
        <v>0</v>
      </c>
      <c r="O231" s="37">
        <v>0</v>
      </c>
      <c r="P231" s="179">
        <f>M231+N231-O231</f>
        <v>1100000</v>
      </c>
      <c r="Q231" s="4">
        <v>0</v>
      </c>
      <c r="R231" s="4">
        <v>1100000</v>
      </c>
      <c r="S231" s="198">
        <f t="shared" ref="S231:S296" si="16">P231+Q231-R231</f>
        <v>0</v>
      </c>
      <c r="T231" s="101"/>
      <c r="U231" s="101"/>
      <c r="V231" s="101"/>
      <c r="W231" s="101"/>
      <c r="X231" s="101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3"/>
    </row>
    <row r="232" spans="1:52" s="1" customFormat="1">
      <c r="A232" s="3"/>
      <c r="B232" s="97" t="s">
        <v>141</v>
      </c>
      <c r="C232" s="96"/>
      <c r="D232" s="96"/>
      <c r="E232" s="98"/>
      <c r="F232" s="98"/>
      <c r="G232" s="96"/>
      <c r="H232" s="96"/>
      <c r="I232" s="96"/>
      <c r="J232" s="96"/>
      <c r="K232" s="98" t="s">
        <v>486</v>
      </c>
      <c r="L232" s="100">
        <f>1100000-251436-513289.99</f>
        <v>335274.01</v>
      </c>
      <c r="M232" s="197"/>
      <c r="N232" s="37"/>
      <c r="O232" s="37"/>
      <c r="P232" s="179"/>
      <c r="Q232" s="4"/>
      <c r="R232" s="4"/>
      <c r="S232" s="198"/>
      <c r="T232" s="101"/>
      <c r="U232" s="101"/>
      <c r="V232" s="101"/>
      <c r="W232" s="101"/>
      <c r="X232" s="101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3"/>
    </row>
    <row r="233" spans="1:52" s="1" customFormat="1">
      <c r="A233" s="3"/>
      <c r="B233" s="97" t="s">
        <v>141</v>
      </c>
      <c r="C233" s="96"/>
      <c r="D233" s="96"/>
      <c r="E233" s="98"/>
      <c r="F233" s="98"/>
      <c r="G233" s="96"/>
      <c r="H233" s="96"/>
      <c r="I233" s="96"/>
      <c r="J233" s="96"/>
      <c r="K233" s="98" t="s">
        <v>759</v>
      </c>
      <c r="L233" s="100">
        <v>3436</v>
      </c>
      <c r="M233" s="197"/>
      <c r="N233" s="37"/>
      <c r="O233" s="37"/>
      <c r="P233" s="179"/>
      <c r="Q233" s="4"/>
      <c r="R233" s="4"/>
      <c r="S233" s="198"/>
      <c r="T233" s="101"/>
      <c r="U233" s="101"/>
      <c r="V233" s="101"/>
      <c r="W233" s="101"/>
      <c r="X233" s="101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3"/>
    </row>
    <row r="234" spans="1:52" s="1" customFormat="1">
      <c r="A234" s="3"/>
      <c r="B234" s="97" t="s">
        <v>141</v>
      </c>
      <c r="C234" s="96"/>
      <c r="D234" s="96"/>
      <c r="E234" s="98"/>
      <c r="F234" s="98"/>
      <c r="G234" s="96"/>
      <c r="H234" s="96"/>
      <c r="I234" s="96"/>
      <c r="J234" s="96"/>
      <c r="K234" s="98" t="s">
        <v>760</v>
      </c>
      <c r="L234" s="100">
        <v>3000</v>
      </c>
      <c r="M234" s="197"/>
      <c r="N234" s="37"/>
      <c r="O234" s="37"/>
      <c r="P234" s="179"/>
      <c r="Q234" s="4"/>
      <c r="R234" s="4"/>
      <c r="S234" s="198"/>
      <c r="T234" s="101"/>
      <c r="U234" s="101"/>
      <c r="V234" s="101"/>
      <c r="W234" s="101"/>
      <c r="X234" s="101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3"/>
    </row>
    <row r="235" spans="1:52" s="1" customFormat="1">
      <c r="A235" s="3"/>
      <c r="B235" s="97" t="s">
        <v>141</v>
      </c>
      <c r="C235" s="96"/>
      <c r="D235" s="96"/>
      <c r="E235" s="98"/>
      <c r="F235" s="98"/>
      <c r="G235" s="96"/>
      <c r="H235" s="96"/>
      <c r="I235" s="96"/>
      <c r="J235" s="96"/>
      <c r="K235" s="98" t="s">
        <v>761</v>
      </c>
      <c r="L235" s="100">
        <v>5000</v>
      </c>
      <c r="M235" s="197"/>
      <c r="N235" s="37"/>
      <c r="O235" s="37"/>
      <c r="P235" s="179"/>
      <c r="Q235" s="4"/>
      <c r="R235" s="4"/>
      <c r="S235" s="198"/>
      <c r="T235" s="101"/>
      <c r="U235" s="101"/>
      <c r="V235" s="101"/>
      <c r="W235" s="101"/>
      <c r="X235" s="101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103"/>
    </row>
    <row r="236" spans="1:52" s="1" customFormat="1">
      <c r="A236" s="3"/>
      <c r="B236" s="97" t="s">
        <v>141</v>
      </c>
      <c r="C236" s="96"/>
      <c r="D236" s="96"/>
      <c r="E236" s="98"/>
      <c r="F236" s="98"/>
      <c r="G236" s="96"/>
      <c r="H236" s="96"/>
      <c r="I236" s="96"/>
      <c r="J236" s="96"/>
      <c r="K236" s="98" t="s">
        <v>762</v>
      </c>
      <c r="L236" s="100">
        <f>12000+90108.77</f>
        <v>102108.77</v>
      </c>
      <c r="M236" s="197"/>
      <c r="N236" s="37"/>
      <c r="O236" s="37"/>
      <c r="P236" s="179"/>
      <c r="Q236" s="4"/>
      <c r="R236" s="4"/>
      <c r="S236" s="198"/>
      <c r="T236" s="101"/>
      <c r="U236" s="101"/>
      <c r="V236" s="101"/>
      <c r="W236" s="101"/>
      <c r="X236" s="101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103"/>
    </row>
    <row r="237" spans="1:52" s="1" customFormat="1">
      <c r="A237" s="3"/>
      <c r="B237" s="97" t="s">
        <v>141</v>
      </c>
      <c r="C237" s="96"/>
      <c r="D237" s="96"/>
      <c r="E237" s="98"/>
      <c r="F237" s="98"/>
      <c r="G237" s="96"/>
      <c r="H237" s="96"/>
      <c r="I237" s="96"/>
      <c r="J237" s="96"/>
      <c r="K237" s="98" t="s">
        <v>763</v>
      </c>
      <c r="L237" s="100">
        <v>15000</v>
      </c>
      <c r="M237" s="197"/>
      <c r="N237" s="37"/>
      <c r="O237" s="37"/>
      <c r="P237" s="179"/>
      <c r="Q237" s="4"/>
      <c r="R237" s="4"/>
      <c r="S237" s="198"/>
      <c r="T237" s="101"/>
      <c r="U237" s="101"/>
      <c r="V237" s="101"/>
      <c r="W237" s="101"/>
      <c r="X237" s="101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103"/>
    </row>
    <row r="238" spans="1:52" s="1" customFormat="1">
      <c r="A238" s="3"/>
      <c r="B238" s="97" t="s">
        <v>141</v>
      </c>
      <c r="C238" s="96"/>
      <c r="D238" s="96"/>
      <c r="E238" s="98"/>
      <c r="F238" s="98"/>
      <c r="G238" s="96"/>
      <c r="H238" s="96"/>
      <c r="I238" s="96"/>
      <c r="J238" s="96"/>
      <c r="K238" s="98" t="s">
        <v>764</v>
      </c>
      <c r="L238" s="100">
        <v>100000</v>
      </c>
      <c r="M238" s="197"/>
      <c r="N238" s="37"/>
      <c r="O238" s="37"/>
      <c r="P238" s="179"/>
      <c r="Q238" s="4"/>
      <c r="R238" s="4"/>
      <c r="S238" s="198"/>
      <c r="T238" s="101"/>
      <c r="U238" s="101"/>
      <c r="V238" s="101"/>
      <c r="W238" s="101"/>
      <c r="X238" s="101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3"/>
    </row>
    <row r="239" spans="1:52" s="1" customFormat="1">
      <c r="A239" s="3"/>
      <c r="B239" s="97" t="s">
        <v>141</v>
      </c>
      <c r="C239" s="96"/>
      <c r="D239" s="96"/>
      <c r="E239" s="98"/>
      <c r="F239" s="98"/>
      <c r="G239" s="96"/>
      <c r="H239" s="96"/>
      <c r="I239" s="96"/>
      <c r="J239" s="96"/>
      <c r="K239" s="98" t="s">
        <v>765</v>
      </c>
      <c r="L239" s="100">
        <v>13000</v>
      </c>
      <c r="M239" s="197"/>
      <c r="N239" s="37"/>
      <c r="O239" s="37"/>
      <c r="P239" s="179"/>
      <c r="Q239" s="4"/>
      <c r="R239" s="4"/>
      <c r="S239" s="198"/>
      <c r="T239" s="101"/>
      <c r="U239" s="101"/>
      <c r="V239" s="101"/>
      <c r="W239" s="101"/>
      <c r="X239" s="101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103"/>
    </row>
    <row r="240" spans="1:52" s="1" customFormat="1" ht="20.399999999999999">
      <c r="A240" s="3"/>
      <c r="B240" s="97" t="s">
        <v>141</v>
      </c>
      <c r="C240" s="96"/>
      <c r="D240" s="96"/>
      <c r="E240" s="98"/>
      <c r="F240" s="98"/>
      <c r="G240" s="96"/>
      <c r="H240" s="96"/>
      <c r="I240" s="96"/>
      <c r="J240" s="96"/>
      <c r="K240" s="98" t="s">
        <v>766</v>
      </c>
      <c r="L240" s="100">
        <v>100000</v>
      </c>
      <c r="M240" s="197"/>
      <c r="N240" s="37"/>
      <c r="O240" s="37"/>
      <c r="P240" s="179"/>
      <c r="Q240" s="4"/>
      <c r="R240" s="4"/>
      <c r="S240" s="198"/>
      <c r="T240" s="101"/>
      <c r="U240" s="101"/>
      <c r="V240" s="101"/>
      <c r="W240" s="101"/>
      <c r="X240" s="101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103"/>
    </row>
    <row r="241" spans="1:52" s="1" customFormat="1">
      <c r="A241" s="3"/>
      <c r="B241" s="97" t="s">
        <v>141</v>
      </c>
      <c r="C241" s="96"/>
      <c r="D241" s="96"/>
      <c r="E241" s="98"/>
      <c r="F241" s="98"/>
      <c r="G241" s="96"/>
      <c r="H241" s="96"/>
      <c r="I241" s="96"/>
      <c r="J241" s="96"/>
      <c r="K241" s="98"/>
      <c r="L241" s="122"/>
      <c r="M241" s="197"/>
      <c r="N241" s="37"/>
      <c r="O241" s="37"/>
      <c r="P241" s="179"/>
      <c r="Q241" s="4"/>
      <c r="R241" s="4"/>
      <c r="S241" s="198"/>
      <c r="T241" s="101"/>
      <c r="U241" s="101"/>
      <c r="V241" s="101"/>
      <c r="W241" s="101"/>
      <c r="X241" s="101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103"/>
    </row>
    <row r="242" spans="1:52" s="1" customFormat="1" ht="21.75" customHeight="1">
      <c r="A242" s="3" t="s">
        <v>14</v>
      </c>
      <c r="B242" s="97" t="s">
        <v>141</v>
      </c>
      <c r="C242" s="96" t="s">
        <v>142</v>
      </c>
      <c r="D242" s="96" t="s">
        <v>143</v>
      </c>
      <c r="E242" s="98" t="s">
        <v>448</v>
      </c>
      <c r="F242" s="155" t="s">
        <v>743</v>
      </c>
      <c r="G242" s="96" t="s">
        <v>262</v>
      </c>
      <c r="H242" s="96"/>
      <c r="I242" s="96"/>
      <c r="J242" s="96"/>
      <c r="K242" s="98" t="s">
        <v>263</v>
      </c>
      <c r="L242" s="122" t="s">
        <v>264</v>
      </c>
      <c r="M242" s="197">
        <v>600000</v>
      </c>
      <c r="N242" s="37">
        <v>0</v>
      </c>
      <c r="O242" s="37">
        <v>0</v>
      </c>
      <c r="P242" s="179">
        <f t="shared" ref="P242:P254" si="17">M242+N242-O242</f>
        <v>600000</v>
      </c>
      <c r="Q242" s="4">
        <v>0</v>
      </c>
      <c r="R242" s="4">
        <v>0</v>
      </c>
      <c r="S242" s="198">
        <f t="shared" si="16"/>
        <v>600000</v>
      </c>
      <c r="T242" s="101"/>
      <c r="U242" s="101"/>
      <c r="V242" s="101"/>
      <c r="W242" s="101"/>
      <c r="X242" s="101"/>
      <c r="Y242" s="123" t="s">
        <v>704</v>
      </c>
      <c r="Z242" s="107" t="s">
        <v>660</v>
      </c>
      <c r="AA242" s="122"/>
      <c r="AB242" s="108">
        <v>42932</v>
      </c>
      <c r="AC242" s="102"/>
      <c r="AD242" s="102" t="s">
        <v>603</v>
      </c>
      <c r="AE242" s="102"/>
      <c r="AF242" s="102"/>
      <c r="AG242" s="102"/>
      <c r="AH242" s="108">
        <v>43022</v>
      </c>
      <c r="AI242" s="102"/>
      <c r="AJ242" s="102"/>
      <c r="AK242" s="102" t="s">
        <v>603</v>
      </c>
      <c r="AL242" s="102"/>
      <c r="AM242" s="107" t="s">
        <v>705</v>
      </c>
      <c r="AN242" s="106">
        <v>335583.05</v>
      </c>
      <c r="AO242" s="109">
        <v>0.3</v>
      </c>
      <c r="AP242" s="107" t="s">
        <v>706</v>
      </c>
      <c r="AQ242" s="102" t="s">
        <v>603</v>
      </c>
      <c r="AR242" s="102" t="s">
        <v>603</v>
      </c>
      <c r="AS242" s="102"/>
      <c r="AT242" s="102"/>
      <c r="AU242" s="102"/>
      <c r="AV242" s="102"/>
      <c r="AW242" s="102" t="s">
        <v>603</v>
      </c>
      <c r="AX242" s="102" t="s">
        <v>603</v>
      </c>
      <c r="AY242" s="102" t="s">
        <v>603</v>
      </c>
      <c r="AZ242" s="103">
        <v>25</v>
      </c>
    </row>
    <row r="243" spans="1:52" s="1" customFormat="1" ht="21" customHeight="1">
      <c r="A243" s="3" t="s">
        <v>14</v>
      </c>
      <c r="B243" s="97" t="s">
        <v>141</v>
      </c>
      <c r="C243" s="96" t="s">
        <v>142</v>
      </c>
      <c r="D243" s="96" t="s">
        <v>143</v>
      </c>
      <c r="E243" s="98" t="s">
        <v>448</v>
      </c>
      <c r="F243" s="155" t="s">
        <v>743</v>
      </c>
      <c r="G243" s="96" t="s">
        <v>265</v>
      </c>
      <c r="H243" s="96"/>
      <c r="I243" s="96"/>
      <c r="J243" s="96"/>
      <c r="K243" s="98" t="s">
        <v>266</v>
      </c>
      <c r="L243" s="122" t="s">
        <v>267</v>
      </c>
      <c r="M243" s="197">
        <v>1000000</v>
      </c>
      <c r="N243" s="37">
        <v>0</v>
      </c>
      <c r="O243" s="37">
        <v>0</v>
      </c>
      <c r="P243" s="179">
        <f t="shared" si="17"/>
        <v>1000000</v>
      </c>
      <c r="Q243" s="4">
        <v>0</v>
      </c>
      <c r="R243" s="4">
        <v>0</v>
      </c>
      <c r="S243" s="198">
        <f t="shared" si="16"/>
        <v>1000000</v>
      </c>
      <c r="T243" s="101"/>
      <c r="U243" s="101"/>
      <c r="V243" s="101"/>
      <c r="W243" s="101"/>
      <c r="X243" s="101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103"/>
    </row>
    <row r="244" spans="1:52" s="1" customFormat="1" ht="20.399999999999999">
      <c r="A244" s="3" t="s">
        <v>14</v>
      </c>
      <c r="B244" s="97" t="s">
        <v>141</v>
      </c>
      <c r="C244" s="96" t="s">
        <v>142</v>
      </c>
      <c r="D244" s="98" t="s">
        <v>268</v>
      </c>
      <c r="E244" s="98" t="s">
        <v>448</v>
      </c>
      <c r="F244" s="231" t="s">
        <v>743</v>
      </c>
      <c r="G244" s="96" t="s">
        <v>269</v>
      </c>
      <c r="H244" s="96"/>
      <c r="I244" s="96"/>
      <c r="J244" s="96"/>
      <c r="K244" s="98" t="s">
        <v>270</v>
      </c>
      <c r="L244" s="122" t="s">
        <v>181</v>
      </c>
      <c r="M244" s="205">
        <v>100000</v>
      </c>
      <c r="N244" s="37">
        <v>0</v>
      </c>
      <c r="O244" s="37">
        <v>0</v>
      </c>
      <c r="P244" s="179">
        <f t="shared" si="17"/>
        <v>100000</v>
      </c>
      <c r="Q244" s="4">
        <v>0</v>
      </c>
      <c r="R244" s="4">
        <v>0</v>
      </c>
      <c r="S244" s="198">
        <f t="shared" si="16"/>
        <v>100000</v>
      </c>
      <c r="T244" s="101"/>
      <c r="U244" s="101"/>
      <c r="V244" s="101"/>
      <c r="W244" s="101"/>
      <c r="X244" s="101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103"/>
    </row>
    <row r="245" spans="1:52" s="1" customFormat="1" ht="20.399999999999999">
      <c r="A245" s="3" t="s">
        <v>14</v>
      </c>
      <c r="B245" s="97" t="s">
        <v>141</v>
      </c>
      <c r="C245" s="96" t="s">
        <v>142</v>
      </c>
      <c r="D245" s="98" t="s">
        <v>182</v>
      </c>
      <c r="E245" s="98" t="s">
        <v>448</v>
      </c>
      <c r="F245" s="130" t="s">
        <v>746</v>
      </c>
      <c r="G245" s="96" t="s">
        <v>271</v>
      </c>
      <c r="H245" s="96"/>
      <c r="I245" s="96"/>
      <c r="J245" s="96"/>
      <c r="K245" s="98" t="s">
        <v>272</v>
      </c>
      <c r="L245" s="122" t="s">
        <v>273</v>
      </c>
      <c r="M245" s="197">
        <v>150000</v>
      </c>
      <c r="N245" s="37">
        <v>0</v>
      </c>
      <c r="O245" s="37">
        <v>0</v>
      </c>
      <c r="P245" s="179">
        <f t="shared" si="17"/>
        <v>150000</v>
      </c>
      <c r="Q245" s="4">
        <v>0</v>
      </c>
      <c r="R245" s="4">
        <v>0</v>
      </c>
      <c r="S245" s="198">
        <f t="shared" si="16"/>
        <v>150000</v>
      </c>
      <c r="T245" s="101"/>
      <c r="U245" s="101"/>
      <c r="V245" s="101"/>
      <c r="W245" s="101"/>
      <c r="X245" s="101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103"/>
    </row>
    <row r="246" spans="1:52" s="1" customFormat="1" ht="20.399999999999999">
      <c r="A246" s="3" t="s">
        <v>14</v>
      </c>
      <c r="B246" s="97" t="s">
        <v>141</v>
      </c>
      <c r="C246" s="96" t="s">
        <v>142</v>
      </c>
      <c r="D246" s="96" t="s">
        <v>274</v>
      </c>
      <c r="E246" s="98" t="s">
        <v>448</v>
      </c>
      <c r="F246" s="130" t="s">
        <v>752</v>
      </c>
      <c r="G246" s="96" t="s">
        <v>276</v>
      </c>
      <c r="H246" s="96"/>
      <c r="I246" s="96"/>
      <c r="J246" s="96"/>
      <c r="K246" s="98" t="s">
        <v>277</v>
      </c>
      <c r="L246" s="127" t="s">
        <v>278</v>
      </c>
      <c r="M246" s="206">
        <v>270000</v>
      </c>
      <c r="N246" s="37">
        <v>0</v>
      </c>
      <c r="O246" s="37">
        <v>270000</v>
      </c>
      <c r="P246" s="179">
        <f t="shared" si="17"/>
        <v>0</v>
      </c>
      <c r="Q246" s="4">
        <v>0</v>
      </c>
      <c r="R246" s="4">
        <v>0</v>
      </c>
      <c r="S246" s="198">
        <f t="shared" si="16"/>
        <v>0</v>
      </c>
      <c r="T246" s="101"/>
      <c r="U246" s="101"/>
      <c r="V246" s="101"/>
      <c r="W246" s="101"/>
      <c r="X246" s="101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103"/>
    </row>
    <row r="247" spans="1:52" s="1" customFormat="1" ht="20.399999999999999">
      <c r="A247" s="3" t="s">
        <v>14</v>
      </c>
      <c r="B247" s="97" t="s">
        <v>141</v>
      </c>
      <c r="C247" s="96" t="s">
        <v>142</v>
      </c>
      <c r="D247" s="98" t="s">
        <v>274</v>
      </c>
      <c r="E247" s="98" t="s">
        <v>448</v>
      </c>
      <c r="F247" s="130" t="s">
        <v>752</v>
      </c>
      <c r="G247" s="96" t="s">
        <v>279</v>
      </c>
      <c r="H247" s="96"/>
      <c r="I247" s="96"/>
      <c r="J247" s="96"/>
      <c r="K247" s="98" t="s">
        <v>280</v>
      </c>
      <c r="L247" s="122" t="s">
        <v>281</v>
      </c>
      <c r="M247" s="197">
        <v>290000</v>
      </c>
      <c r="N247" s="37">
        <v>0</v>
      </c>
      <c r="O247" s="37">
        <v>190000</v>
      </c>
      <c r="P247" s="179">
        <f t="shared" si="17"/>
        <v>100000</v>
      </c>
      <c r="Q247" s="4">
        <v>0</v>
      </c>
      <c r="R247" s="181">
        <v>100000</v>
      </c>
      <c r="S247" s="198">
        <f t="shared" si="16"/>
        <v>0</v>
      </c>
      <c r="T247" s="101"/>
      <c r="U247" s="101"/>
      <c r="V247" s="101"/>
      <c r="W247" s="101"/>
      <c r="X247" s="101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3"/>
    </row>
    <row r="248" spans="1:52" s="1" customFormat="1" ht="36.75" customHeight="1">
      <c r="A248" s="3" t="s">
        <v>14</v>
      </c>
      <c r="B248" s="97" t="s">
        <v>141</v>
      </c>
      <c r="C248" s="96" t="s">
        <v>142</v>
      </c>
      <c r="D248" s="98" t="s">
        <v>6</v>
      </c>
      <c r="E248" s="98" t="s">
        <v>448</v>
      </c>
      <c r="F248" s="130" t="s">
        <v>742</v>
      </c>
      <c r="G248" s="96" t="s">
        <v>282</v>
      </c>
      <c r="H248" s="96"/>
      <c r="I248" s="96"/>
      <c r="J248" s="96"/>
      <c r="K248" s="98" t="s">
        <v>283</v>
      </c>
      <c r="L248" s="122" t="s">
        <v>68</v>
      </c>
      <c r="M248" s="197">
        <v>60000</v>
      </c>
      <c r="N248" s="37">
        <v>0</v>
      </c>
      <c r="O248" s="37">
        <v>0</v>
      </c>
      <c r="P248" s="179">
        <f t="shared" si="17"/>
        <v>60000</v>
      </c>
      <c r="Q248" s="4">
        <v>0</v>
      </c>
      <c r="R248" s="4">
        <v>0</v>
      </c>
      <c r="S248" s="198">
        <f t="shared" si="16"/>
        <v>60000</v>
      </c>
      <c r="T248" s="101"/>
      <c r="U248" s="101"/>
      <c r="V248" s="101"/>
      <c r="W248" s="101"/>
      <c r="X248" s="101"/>
      <c r="Y248" s="125">
        <v>60000</v>
      </c>
      <c r="Z248" s="107" t="s">
        <v>707</v>
      </c>
      <c r="AA248" s="122"/>
      <c r="AB248" s="102" t="s">
        <v>621</v>
      </c>
      <c r="AC248" s="102" t="s">
        <v>603</v>
      </c>
      <c r="AD248" s="102"/>
      <c r="AE248" s="102"/>
      <c r="AF248" s="102"/>
      <c r="AG248" s="102"/>
      <c r="AH248" s="108">
        <v>42914</v>
      </c>
      <c r="AI248" s="102"/>
      <c r="AJ248" s="102"/>
      <c r="AK248" s="102" t="s">
        <v>603</v>
      </c>
      <c r="AL248" s="102"/>
      <c r="AM248" s="115" t="s">
        <v>622</v>
      </c>
      <c r="AN248" s="106">
        <v>18000</v>
      </c>
      <c r="AO248" s="109">
        <v>0.3</v>
      </c>
      <c r="AP248" s="107" t="s">
        <v>708</v>
      </c>
      <c r="AQ248" s="102" t="s">
        <v>623</v>
      </c>
      <c r="AR248" s="102" t="s">
        <v>603</v>
      </c>
      <c r="AS248" s="102"/>
      <c r="AT248" s="102"/>
      <c r="AU248" s="102"/>
      <c r="AV248" s="102"/>
      <c r="AW248" s="102"/>
      <c r="AX248" s="102"/>
      <c r="AY248" s="102"/>
      <c r="AZ248" s="103"/>
    </row>
    <row r="249" spans="1:52" s="1" customFormat="1" ht="22.5" customHeight="1">
      <c r="A249" s="3" t="s">
        <v>14</v>
      </c>
      <c r="B249" s="97" t="s">
        <v>141</v>
      </c>
      <c r="C249" s="96" t="s">
        <v>142</v>
      </c>
      <c r="D249" s="98" t="s">
        <v>6</v>
      </c>
      <c r="E249" s="98" t="s">
        <v>448</v>
      </c>
      <c r="F249" s="130" t="s">
        <v>742</v>
      </c>
      <c r="G249" s="96" t="s">
        <v>284</v>
      </c>
      <c r="H249" s="96"/>
      <c r="I249" s="96"/>
      <c r="J249" s="96"/>
      <c r="K249" s="98" t="s">
        <v>285</v>
      </c>
      <c r="L249" s="122" t="s">
        <v>286</v>
      </c>
      <c r="M249" s="197">
        <v>150000</v>
      </c>
      <c r="N249" s="37">
        <v>0</v>
      </c>
      <c r="O249" s="37">
        <v>0</v>
      </c>
      <c r="P249" s="179">
        <f t="shared" si="17"/>
        <v>150000</v>
      </c>
      <c r="Q249" s="4">
        <v>0</v>
      </c>
      <c r="R249" s="4">
        <v>0</v>
      </c>
      <c r="S249" s="198">
        <f t="shared" si="16"/>
        <v>150000</v>
      </c>
      <c r="T249" s="101"/>
      <c r="U249" s="101"/>
      <c r="V249" s="101"/>
      <c r="W249" s="101"/>
      <c r="X249" s="101"/>
      <c r="Y249" s="125">
        <v>150000</v>
      </c>
      <c r="Z249" s="107" t="s">
        <v>709</v>
      </c>
      <c r="AA249" s="122"/>
      <c r="AB249" s="108">
        <v>42898</v>
      </c>
      <c r="AC249" s="102" t="s">
        <v>603</v>
      </c>
      <c r="AD249" s="102"/>
      <c r="AE249" s="102"/>
      <c r="AF249" s="102"/>
      <c r="AG249" s="102"/>
      <c r="AH249" s="108">
        <v>42920</v>
      </c>
      <c r="AI249" s="102"/>
      <c r="AJ249" s="102"/>
      <c r="AK249" s="102" t="s">
        <v>603</v>
      </c>
      <c r="AL249" s="102"/>
      <c r="AM249" s="107" t="s">
        <v>655</v>
      </c>
      <c r="AN249" s="106">
        <v>45000</v>
      </c>
      <c r="AO249" s="109">
        <v>0.3</v>
      </c>
      <c r="AP249" s="116" t="s">
        <v>710</v>
      </c>
      <c r="AQ249" s="102" t="s">
        <v>606</v>
      </c>
      <c r="AR249" s="102" t="s">
        <v>603</v>
      </c>
      <c r="AS249" s="102"/>
      <c r="AT249" s="102"/>
      <c r="AU249" s="102"/>
      <c r="AV249" s="102"/>
      <c r="AW249" s="102"/>
      <c r="AX249" s="102"/>
      <c r="AY249" s="102"/>
      <c r="AZ249" s="103"/>
    </row>
    <row r="250" spans="1:52" s="1" customFormat="1" ht="22.5" customHeight="1">
      <c r="A250" s="3" t="s">
        <v>14</v>
      </c>
      <c r="B250" s="97" t="s">
        <v>141</v>
      </c>
      <c r="C250" s="96" t="s">
        <v>142</v>
      </c>
      <c r="D250" s="96" t="s">
        <v>143</v>
      </c>
      <c r="E250" s="98" t="s">
        <v>448</v>
      </c>
      <c r="F250" s="155" t="s">
        <v>743</v>
      </c>
      <c r="G250" s="96" t="s">
        <v>287</v>
      </c>
      <c r="H250" s="96"/>
      <c r="I250" s="96"/>
      <c r="J250" s="96"/>
      <c r="K250" s="98" t="s">
        <v>288</v>
      </c>
      <c r="L250" s="113" t="s">
        <v>289</v>
      </c>
      <c r="M250" s="201">
        <v>640000</v>
      </c>
      <c r="N250" s="37">
        <v>0</v>
      </c>
      <c r="O250" s="37">
        <v>0</v>
      </c>
      <c r="P250" s="179">
        <f t="shared" si="17"/>
        <v>640000</v>
      </c>
      <c r="Q250" s="4">
        <v>0</v>
      </c>
      <c r="R250" s="4">
        <v>0</v>
      </c>
      <c r="S250" s="198">
        <f t="shared" si="16"/>
        <v>640000</v>
      </c>
      <c r="T250" s="117"/>
      <c r="U250" s="117"/>
      <c r="V250" s="101"/>
      <c r="W250" s="101"/>
      <c r="X250" s="101"/>
      <c r="Y250" s="126" t="s">
        <v>711</v>
      </c>
      <c r="Z250" s="119" t="s">
        <v>657</v>
      </c>
      <c r="AA250" s="226"/>
      <c r="AB250" s="108">
        <v>42898</v>
      </c>
      <c r="AC250" s="102" t="s">
        <v>603</v>
      </c>
      <c r="AD250" s="102"/>
      <c r="AE250" s="102"/>
      <c r="AF250" s="102"/>
      <c r="AG250" s="102"/>
      <c r="AH250" s="108">
        <v>42986</v>
      </c>
      <c r="AI250" s="102"/>
      <c r="AJ250" s="102"/>
      <c r="AK250" s="102" t="s">
        <v>603</v>
      </c>
      <c r="AL250" s="102"/>
      <c r="AM250" s="107" t="s">
        <v>712</v>
      </c>
      <c r="AN250" s="106">
        <v>191439.91</v>
      </c>
      <c r="AO250" s="109">
        <v>0.3</v>
      </c>
      <c r="AP250" s="107" t="s">
        <v>713</v>
      </c>
      <c r="AQ250" s="102" t="s">
        <v>603</v>
      </c>
      <c r="AR250" s="102" t="s">
        <v>603</v>
      </c>
      <c r="AS250" s="102"/>
      <c r="AT250" s="102"/>
      <c r="AU250" s="102"/>
      <c r="AV250" s="102"/>
      <c r="AW250" s="102" t="s">
        <v>603</v>
      </c>
      <c r="AX250" s="102" t="s">
        <v>603</v>
      </c>
      <c r="AY250" s="102" t="s">
        <v>603</v>
      </c>
      <c r="AZ250" s="103">
        <v>26</v>
      </c>
    </row>
    <row r="251" spans="1:52" s="1" customFormat="1" ht="20.399999999999999">
      <c r="A251" s="3" t="s">
        <v>14</v>
      </c>
      <c r="B251" s="97" t="s">
        <v>141</v>
      </c>
      <c r="C251" s="96" t="s">
        <v>142</v>
      </c>
      <c r="D251" s="96" t="s">
        <v>143</v>
      </c>
      <c r="E251" s="98" t="s">
        <v>448</v>
      </c>
      <c r="F251" s="155" t="s">
        <v>743</v>
      </c>
      <c r="G251" s="96" t="s">
        <v>290</v>
      </c>
      <c r="H251" s="96"/>
      <c r="I251" s="96"/>
      <c r="J251" s="96"/>
      <c r="K251" s="98" t="s">
        <v>291</v>
      </c>
      <c r="L251" s="113" t="s">
        <v>292</v>
      </c>
      <c r="M251" s="201">
        <v>0</v>
      </c>
      <c r="N251" s="37">
        <v>0</v>
      </c>
      <c r="O251" s="37">
        <v>0</v>
      </c>
      <c r="P251" s="179">
        <f t="shared" si="17"/>
        <v>0</v>
      </c>
      <c r="Q251" s="4"/>
      <c r="R251" s="4"/>
      <c r="S251" s="198"/>
      <c r="T251" s="117"/>
      <c r="U251" s="117"/>
      <c r="V251" s="101"/>
      <c r="W251" s="101"/>
      <c r="X251" s="101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103"/>
    </row>
    <row r="252" spans="1:52" s="1" customFormat="1" ht="20.399999999999999">
      <c r="A252" s="3" t="s">
        <v>14</v>
      </c>
      <c r="B252" s="97" t="s">
        <v>141</v>
      </c>
      <c r="C252" s="96" t="s">
        <v>142</v>
      </c>
      <c r="D252" s="96" t="s">
        <v>143</v>
      </c>
      <c r="E252" s="98" t="s">
        <v>448</v>
      </c>
      <c r="F252" s="155" t="s">
        <v>743</v>
      </c>
      <c r="G252" s="96" t="s">
        <v>290</v>
      </c>
      <c r="H252" s="96"/>
      <c r="I252" s="96"/>
      <c r="J252" s="96"/>
      <c r="K252" s="98" t="s">
        <v>767</v>
      </c>
      <c r="L252" s="113" t="s">
        <v>292</v>
      </c>
      <c r="M252" s="201">
        <v>0</v>
      </c>
      <c r="N252" s="37">
        <v>0</v>
      </c>
      <c r="O252" s="37">
        <v>0</v>
      </c>
      <c r="P252" s="179">
        <f t="shared" si="17"/>
        <v>0</v>
      </c>
      <c r="Q252" s="4">
        <v>0</v>
      </c>
      <c r="R252" s="4">
        <v>0</v>
      </c>
      <c r="S252" s="198">
        <f>P252+Q252-R252</f>
        <v>0</v>
      </c>
      <c r="T252" s="117"/>
      <c r="U252" s="117"/>
      <c r="V252" s="101"/>
      <c r="W252" s="101"/>
      <c r="X252" s="101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103"/>
    </row>
    <row r="253" spans="1:52" s="1" customFormat="1" ht="32.25" customHeight="1">
      <c r="A253" s="3" t="s">
        <v>14</v>
      </c>
      <c r="B253" s="97" t="s">
        <v>141</v>
      </c>
      <c r="C253" s="96" t="s">
        <v>142</v>
      </c>
      <c r="D253" s="96" t="s">
        <v>143</v>
      </c>
      <c r="E253" s="98" t="s">
        <v>448</v>
      </c>
      <c r="F253" s="155" t="s">
        <v>743</v>
      </c>
      <c r="G253" s="96" t="s">
        <v>293</v>
      </c>
      <c r="H253" s="96"/>
      <c r="I253" s="96"/>
      <c r="J253" s="96"/>
      <c r="K253" s="98" t="s">
        <v>294</v>
      </c>
      <c r="L253" s="113" t="s">
        <v>295</v>
      </c>
      <c r="M253" s="201">
        <v>188355.75</v>
      </c>
      <c r="N253" s="37">
        <v>505000</v>
      </c>
      <c r="O253" s="37">
        <v>0</v>
      </c>
      <c r="P253" s="179">
        <f t="shared" si="17"/>
        <v>693355.75</v>
      </c>
      <c r="Q253" s="4">
        <v>0</v>
      </c>
      <c r="R253" s="4">
        <v>693355.75</v>
      </c>
      <c r="S253" s="198">
        <f t="shared" si="16"/>
        <v>0</v>
      </c>
      <c r="T253" s="101" t="s">
        <v>450</v>
      </c>
      <c r="U253" s="101"/>
      <c r="V253" s="101"/>
      <c r="W253" s="101"/>
      <c r="X253" s="101"/>
      <c r="Y253" s="118">
        <v>1681718.13</v>
      </c>
      <c r="Z253" s="107" t="s">
        <v>714</v>
      </c>
      <c r="AA253" s="107"/>
      <c r="AB253" s="108">
        <v>42902</v>
      </c>
      <c r="AC253" s="102" t="s">
        <v>603</v>
      </c>
      <c r="AD253" s="102"/>
      <c r="AE253" s="102"/>
      <c r="AF253" s="102"/>
      <c r="AG253" s="102"/>
      <c r="AH253" s="108">
        <v>42994</v>
      </c>
      <c r="AI253" s="102"/>
      <c r="AJ253" s="102"/>
      <c r="AK253" s="102" t="s">
        <v>603</v>
      </c>
      <c r="AL253" s="102"/>
      <c r="AM253" s="115" t="s">
        <v>656</v>
      </c>
      <c r="AN253" s="106">
        <v>504515.44</v>
      </c>
      <c r="AO253" s="109">
        <v>0.3</v>
      </c>
      <c r="AP253" s="107" t="s">
        <v>715</v>
      </c>
      <c r="AQ253" s="102" t="s">
        <v>603</v>
      </c>
      <c r="AR253" s="102" t="s">
        <v>603</v>
      </c>
      <c r="AS253" s="102"/>
      <c r="AT253" s="102"/>
      <c r="AU253" s="102"/>
      <c r="AV253" s="102"/>
      <c r="AW253" s="102" t="s">
        <v>603</v>
      </c>
      <c r="AX253" s="102" t="s">
        <v>603</v>
      </c>
      <c r="AY253" s="102" t="s">
        <v>603</v>
      </c>
      <c r="AZ253" s="103">
        <v>27</v>
      </c>
    </row>
    <row r="254" spans="1:52" s="1" customFormat="1" ht="24.75" customHeight="1">
      <c r="A254" s="3" t="s">
        <v>14</v>
      </c>
      <c r="B254" s="97" t="s">
        <v>141</v>
      </c>
      <c r="C254" s="96" t="s">
        <v>142</v>
      </c>
      <c r="D254" s="96" t="s">
        <v>143</v>
      </c>
      <c r="E254" s="98" t="s">
        <v>448</v>
      </c>
      <c r="F254" s="155" t="s">
        <v>743</v>
      </c>
      <c r="G254" s="96" t="s">
        <v>796</v>
      </c>
      <c r="H254" s="96"/>
      <c r="I254" s="96"/>
      <c r="J254" s="96"/>
      <c r="K254" s="98" t="s">
        <v>845</v>
      </c>
      <c r="L254" s="113" t="s">
        <v>295</v>
      </c>
      <c r="M254" s="201">
        <v>0</v>
      </c>
      <c r="N254" s="37">
        <v>0</v>
      </c>
      <c r="O254" s="37">
        <v>0</v>
      </c>
      <c r="P254" s="179">
        <f t="shared" si="17"/>
        <v>0</v>
      </c>
      <c r="Q254" s="4">
        <v>693355.75</v>
      </c>
      <c r="R254" s="4">
        <v>0</v>
      </c>
      <c r="S254" s="198">
        <f>P254+Q254-R254</f>
        <v>693355.75</v>
      </c>
      <c r="T254" s="101" t="s">
        <v>450</v>
      </c>
      <c r="U254" s="101"/>
      <c r="V254" s="101"/>
      <c r="W254" s="101"/>
      <c r="X254" s="101"/>
      <c r="Y254" s="118">
        <v>1681718.13</v>
      </c>
      <c r="Z254" s="107" t="s">
        <v>714</v>
      </c>
      <c r="AA254" s="122"/>
      <c r="AB254" s="108">
        <v>42902</v>
      </c>
      <c r="AC254" s="102" t="s">
        <v>603</v>
      </c>
      <c r="AD254" s="102"/>
      <c r="AE254" s="102"/>
      <c r="AF254" s="102"/>
      <c r="AG254" s="102"/>
      <c r="AH254" s="108">
        <v>42994</v>
      </c>
      <c r="AI254" s="102"/>
      <c r="AJ254" s="102"/>
      <c r="AK254" s="102" t="s">
        <v>603</v>
      </c>
      <c r="AL254" s="102"/>
      <c r="AM254" s="115" t="s">
        <v>656</v>
      </c>
      <c r="AN254" s="106">
        <v>504515.44</v>
      </c>
      <c r="AO254" s="109">
        <v>0.3</v>
      </c>
      <c r="AP254" s="107" t="s">
        <v>715</v>
      </c>
      <c r="AQ254" s="102" t="s">
        <v>603</v>
      </c>
      <c r="AR254" s="102" t="s">
        <v>603</v>
      </c>
      <c r="AS254" s="102"/>
      <c r="AT254" s="102"/>
      <c r="AU254" s="102"/>
      <c r="AV254" s="102"/>
      <c r="AW254" s="102" t="s">
        <v>603</v>
      </c>
      <c r="AX254" s="102" t="s">
        <v>603</v>
      </c>
      <c r="AY254" s="102" t="s">
        <v>603</v>
      </c>
      <c r="AZ254" s="103">
        <v>27</v>
      </c>
    </row>
    <row r="255" spans="1:52" s="1" customFormat="1" ht="20.399999999999999">
      <c r="A255" s="3" t="s">
        <v>14</v>
      </c>
      <c r="B255" s="97" t="s">
        <v>141</v>
      </c>
      <c r="C255" s="96" t="s">
        <v>142</v>
      </c>
      <c r="D255" s="96" t="s">
        <v>143</v>
      </c>
      <c r="E255" s="98" t="s">
        <v>448</v>
      </c>
      <c r="F255" s="155" t="s">
        <v>743</v>
      </c>
      <c r="G255" s="96" t="s">
        <v>296</v>
      </c>
      <c r="H255" s="96"/>
      <c r="I255" s="96"/>
      <c r="J255" s="96"/>
      <c r="K255" s="98" t="s">
        <v>297</v>
      </c>
      <c r="L255" s="113" t="s">
        <v>298</v>
      </c>
      <c r="M255" s="201">
        <v>600000</v>
      </c>
      <c r="N255" s="37">
        <v>0</v>
      </c>
      <c r="O255" s="37">
        <v>600000</v>
      </c>
      <c r="P255" s="179">
        <f t="shared" ref="P255:P274" si="18">M255+N255-O255</f>
        <v>0</v>
      </c>
      <c r="Q255" s="4">
        <v>0</v>
      </c>
      <c r="R255" s="4">
        <v>0</v>
      </c>
      <c r="S255" s="198">
        <f t="shared" si="16"/>
        <v>0</v>
      </c>
      <c r="T255" s="101"/>
      <c r="U255" s="101"/>
      <c r="V255" s="101"/>
      <c r="W255" s="101"/>
      <c r="X255" s="101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103"/>
    </row>
    <row r="256" spans="1:52" s="1" customFormat="1">
      <c r="A256" s="3" t="s">
        <v>14</v>
      </c>
      <c r="B256" s="97" t="s">
        <v>141</v>
      </c>
      <c r="C256" s="96" t="s">
        <v>142</v>
      </c>
      <c r="D256" s="96"/>
      <c r="E256" s="98"/>
      <c r="F256" s="98"/>
      <c r="G256" s="96"/>
      <c r="H256" s="96"/>
      <c r="I256" s="96"/>
      <c r="J256" s="96"/>
      <c r="K256" s="98" t="s">
        <v>486</v>
      </c>
      <c r="L256" s="100">
        <f>681000-550000</f>
        <v>131000</v>
      </c>
      <c r="M256" s="201"/>
      <c r="N256" s="219"/>
      <c r="O256" s="219"/>
      <c r="P256" s="213"/>
      <c r="Q256" s="4"/>
      <c r="R256" s="4"/>
      <c r="S256" s="198"/>
      <c r="T256" s="101"/>
      <c r="U256" s="101"/>
      <c r="V256" s="101"/>
      <c r="W256" s="101"/>
      <c r="X256" s="101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3"/>
    </row>
    <row r="257" spans="1:52" s="1" customFormat="1">
      <c r="A257" s="3" t="s">
        <v>14</v>
      </c>
      <c r="B257" s="97" t="s">
        <v>141</v>
      </c>
      <c r="C257" s="96" t="s">
        <v>142</v>
      </c>
      <c r="D257" s="96"/>
      <c r="E257" s="98"/>
      <c r="F257" s="98"/>
      <c r="G257" s="96"/>
      <c r="H257" s="96"/>
      <c r="I257" s="96"/>
      <c r="J257" s="96"/>
      <c r="K257" s="98" t="s">
        <v>487</v>
      </c>
      <c r="L257" s="100">
        <v>19000</v>
      </c>
      <c r="M257" s="201"/>
      <c r="N257" s="219"/>
      <c r="O257" s="219"/>
      <c r="P257" s="213"/>
      <c r="Q257" s="4"/>
      <c r="R257" s="4"/>
      <c r="S257" s="198"/>
      <c r="T257" s="101"/>
      <c r="U257" s="101"/>
      <c r="V257" s="101"/>
      <c r="W257" s="101"/>
      <c r="X257" s="101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3"/>
    </row>
    <row r="258" spans="1:52" s="1" customFormat="1">
      <c r="A258" s="3" t="s">
        <v>14</v>
      </c>
      <c r="B258" s="97" t="s">
        <v>141</v>
      </c>
      <c r="C258" s="96" t="s">
        <v>142</v>
      </c>
      <c r="D258" s="96"/>
      <c r="E258" s="98"/>
      <c r="F258" s="98"/>
      <c r="G258" s="96"/>
      <c r="H258" s="96"/>
      <c r="I258" s="96"/>
      <c r="J258" s="96"/>
      <c r="K258" s="98" t="s">
        <v>488</v>
      </c>
      <c r="L258" s="100">
        <v>400000</v>
      </c>
      <c r="M258" s="201"/>
      <c r="N258" s="219"/>
      <c r="O258" s="219"/>
      <c r="P258" s="213"/>
      <c r="Q258" s="4"/>
      <c r="R258" s="4"/>
      <c r="S258" s="198"/>
      <c r="T258" s="101"/>
      <c r="U258" s="101"/>
      <c r="V258" s="101"/>
      <c r="W258" s="101"/>
      <c r="X258" s="101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103"/>
    </row>
    <row r="259" spans="1:52" s="1" customFormat="1">
      <c r="A259" s="3" t="s">
        <v>14</v>
      </c>
      <c r="B259" s="97" t="s">
        <v>141</v>
      </c>
      <c r="C259" s="96" t="s">
        <v>142</v>
      </c>
      <c r="D259" s="96"/>
      <c r="E259" s="98"/>
      <c r="F259" s="98"/>
      <c r="G259" s="96"/>
      <c r="H259" s="96"/>
      <c r="I259" s="96"/>
      <c r="J259" s="96"/>
      <c r="K259" s="98" t="s">
        <v>490</v>
      </c>
      <c r="L259" s="100">
        <v>50000</v>
      </c>
      <c r="M259" s="201"/>
      <c r="N259" s="219"/>
      <c r="O259" s="219"/>
      <c r="P259" s="213"/>
      <c r="Q259" s="4"/>
      <c r="R259" s="4"/>
      <c r="S259" s="198"/>
      <c r="T259" s="101"/>
      <c r="U259" s="101"/>
      <c r="V259" s="101"/>
      <c r="W259" s="101"/>
      <c r="X259" s="101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103"/>
    </row>
    <row r="260" spans="1:52" s="1" customFormat="1" ht="20.399999999999999">
      <c r="A260" s="3" t="s">
        <v>14</v>
      </c>
      <c r="B260" s="97" t="s">
        <v>141</v>
      </c>
      <c r="C260" s="96" t="s">
        <v>142</v>
      </c>
      <c r="D260" s="96" t="s">
        <v>143</v>
      </c>
      <c r="E260" s="98" t="s">
        <v>448</v>
      </c>
      <c r="F260" s="155" t="s">
        <v>743</v>
      </c>
      <c r="G260" s="96" t="s">
        <v>299</v>
      </c>
      <c r="H260" s="96"/>
      <c r="I260" s="96"/>
      <c r="J260" s="96"/>
      <c r="K260" s="98" t="s">
        <v>300</v>
      </c>
      <c r="L260" s="113" t="s">
        <v>301</v>
      </c>
      <c r="M260" s="201">
        <v>0</v>
      </c>
      <c r="N260" s="219"/>
      <c r="O260" s="219"/>
      <c r="P260" s="213">
        <f t="shared" si="18"/>
        <v>0</v>
      </c>
      <c r="Q260" s="4">
        <v>0</v>
      </c>
      <c r="R260" s="4">
        <v>0</v>
      </c>
      <c r="S260" s="198">
        <f t="shared" si="16"/>
        <v>0</v>
      </c>
      <c r="T260" s="101"/>
      <c r="U260" s="101"/>
      <c r="V260" s="101"/>
      <c r="W260" s="101"/>
      <c r="X260" s="101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103"/>
    </row>
    <row r="261" spans="1:52" s="1" customFormat="1" ht="20.399999999999999">
      <c r="A261" s="3" t="s">
        <v>14</v>
      </c>
      <c r="B261" s="97" t="s">
        <v>141</v>
      </c>
      <c r="C261" s="96" t="s">
        <v>142</v>
      </c>
      <c r="D261" s="96" t="s">
        <v>143</v>
      </c>
      <c r="E261" s="98" t="s">
        <v>448</v>
      </c>
      <c r="F261" s="155" t="s">
        <v>743</v>
      </c>
      <c r="G261" s="96" t="s">
        <v>302</v>
      </c>
      <c r="H261" s="96"/>
      <c r="I261" s="96"/>
      <c r="J261" s="96"/>
      <c r="K261" s="110" t="s">
        <v>303</v>
      </c>
      <c r="L261" s="113" t="s">
        <v>304</v>
      </c>
      <c r="M261" s="201">
        <v>500000</v>
      </c>
      <c r="N261" s="219"/>
      <c r="O261" s="219">
        <f>250000-2575.53</f>
        <v>247424.47</v>
      </c>
      <c r="P261" s="213">
        <f t="shared" si="18"/>
        <v>252575.53</v>
      </c>
      <c r="Q261" s="4">
        <v>0</v>
      </c>
      <c r="R261" s="4">
        <v>252575.53</v>
      </c>
      <c r="S261" s="198">
        <f t="shared" si="16"/>
        <v>0</v>
      </c>
      <c r="T261" s="101"/>
      <c r="U261" s="101"/>
      <c r="V261" s="101"/>
      <c r="W261" s="101"/>
      <c r="X261" s="101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3"/>
    </row>
    <row r="262" spans="1:52" s="1" customFormat="1">
      <c r="A262" s="3"/>
      <c r="B262" s="97" t="s">
        <v>141</v>
      </c>
      <c r="C262" s="96"/>
      <c r="D262" s="96"/>
      <c r="E262" s="98"/>
      <c r="F262" s="98"/>
      <c r="G262" s="96"/>
      <c r="H262" s="96"/>
      <c r="I262" s="96"/>
      <c r="J262" s="96"/>
      <c r="K262" s="98" t="s">
        <v>486</v>
      </c>
      <c r="L262" s="100">
        <v>252575.53</v>
      </c>
      <c r="M262" s="201"/>
      <c r="N262" s="219"/>
      <c r="O262" s="219"/>
      <c r="P262" s="213"/>
      <c r="Q262" s="4"/>
      <c r="R262" s="4"/>
      <c r="S262" s="198"/>
      <c r="T262" s="101"/>
      <c r="U262" s="101"/>
      <c r="V262" s="101"/>
      <c r="W262" s="101"/>
      <c r="X262" s="101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3"/>
    </row>
    <row r="263" spans="1:52" s="1" customFormat="1" ht="20.399999999999999">
      <c r="A263" s="3" t="s">
        <v>14</v>
      </c>
      <c r="B263" s="97" t="s">
        <v>141</v>
      </c>
      <c r="C263" s="96" t="s">
        <v>142</v>
      </c>
      <c r="D263" s="96" t="s">
        <v>143</v>
      </c>
      <c r="E263" s="98" t="s">
        <v>448</v>
      </c>
      <c r="F263" s="155" t="s">
        <v>743</v>
      </c>
      <c r="G263" s="96" t="s">
        <v>305</v>
      </c>
      <c r="H263" s="96"/>
      <c r="I263" s="96"/>
      <c r="J263" s="96"/>
      <c r="K263" s="110" t="s">
        <v>306</v>
      </c>
      <c r="L263" s="113" t="s">
        <v>307</v>
      </c>
      <c r="M263" s="201">
        <v>500000</v>
      </c>
      <c r="N263" s="219"/>
      <c r="O263" s="219"/>
      <c r="P263" s="213">
        <f t="shared" si="18"/>
        <v>500000</v>
      </c>
      <c r="Q263" s="4">
        <v>0</v>
      </c>
      <c r="R263" s="4">
        <v>0</v>
      </c>
      <c r="S263" s="198">
        <f t="shared" si="16"/>
        <v>500000</v>
      </c>
      <c r="T263" s="101"/>
      <c r="U263" s="101"/>
      <c r="V263" s="101"/>
      <c r="W263" s="101"/>
      <c r="X263" s="101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103"/>
    </row>
    <row r="264" spans="1:52" s="1" customFormat="1">
      <c r="A264" s="3" t="s">
        <v>14</v>
      </c>
      <c r="B264" s="97" t="s">
        <v>141</v>
      </c>
      <c r="C264" s="96"/>
      <c r="D264" s="98"/>
      <c r="E264" s="98"/>
      <c r="F264" s="98"/>
      <c r="G264" s="96"/>
      <c r="H264" s="96"/>
      <c r="I264" s="96"/>
      <c r="J264" s="96"/>
      <c r="K264" s="120" t="s">
        <v>308</v>
      </c>
      <c r="L264" s="113"/>
      <c r="M264" s="201"/>
      <c r="N264" s="219"/>
      <c r="O264" s="219"/>
      <c r="P264" s="213"/>
      <c r="Q264" s="4"/>
      <c r="R264" s="4"/>
      <c r="S264" s="198"/>
      <c r="T264" s="101"/>
      <c r="U264" s="101"/>
      <c r="V264" s="101"/>
      <c r="W264" s="101"/>
      <c r="X264" s="101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103"/>
    </row>
    <row r="265" spans="1:52" s="1" customFormat="1" ht="15" customHeight="1">
      <c r="A265" s="3" t="s">
        <v>14</v>
      </c>
      <c r="B265" s="97" t="s">
        <v>141</v>
      </c>
      <c r="C265" s="96" t="s">
        <v>142</v>
      </c>
      <c r="D265" s="96" t="s">
        <v>143</v>
      </c>
      <c r="E265" s="98" t="s">
        <v>308</v>
      </c>
      <c r="F265" s="155" t="s">
        <v>743</v>
      </c>
      <c r="G265" s="96" t="s">
        <v>309</v>
      </c>
      <c r="H265" s="96"/>
      <c r="I265" s="96"/>
      <c r="J265" s="96"/>
      <c r="K265" s="98" t="s">
        <v>310</v>
      </c>
      <c r="L265" s="122" t="s">
        <v>311</v>
      </c>
      <c r="M265" s="197">
        <f>2700000/3</f>
        <v>900000</v>
      </c>
      <c r="N265" s="219">
        <v>0</v>
      </c>
      <c r="O265" s="219">
        <v>225000</v>
      </c>
      <c r="P265" s="213">
        <f t="shared" si="18"/>
        <v>675000</v>
      </c>
      <c r="Q265" s="4">
        <v>0</v>
      </c>
      <c r="R265" s="4">
        <v>675000</v>
      </c>
      <c r="S265" s="198">
        <f t="shared" si="16"/>
        <v>0</v>
      </c>
      <c r="T265" s="101"/>
      <c r="U265" s="101"/>
      <c r="V265" s="101"/>
      <c r="W265" s="101"/>
      <c r="X265" s="101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3"/>
    </row>
    <row r="266" spans="1:52" s="1" customFormat="1">
      <c r="A266" s="3"/>
      <c r="B266" s="97" t="s">
        <v>141</v>
      </c>
      <c r="C266" s="96"/>
      <c r="D266" s="96"/>
      <c r="E266" s="98"/>
      <c r="F266" s="98"/>
      <c r="G266" s="96"/>
      <c r="H266" s="96"/>
      <c r="I266" s="96"/>
      <c r="J266" s="96"/>
      <c r="K266" s="98" t="s">
        <v>486</v>
      </c>
      <c r="L266" s="100">
        <v>675000</v>
      </c>
      <c r="M266" s="197"/>
      <c r="N266" s="219"/>
      <c r="O266" s="219"/>
      <c r="P266" s="213"/>
      <c r="Q266" s="4"/>
      <c r="R266" s="4"/>
      <c r="S266" s="198"/>
      <c r="T266" s="101"/>
      <c r="U266" s="101"/>
      <c r="V266" s="101"/>
      <c r="W266" s="101"/>
      <c r="X266" s="101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103"/>
    </row>
    <row r="267" spans="1:52" s="1" customFormat="1" ht="20.399999999999999">
      <c r="A267" s="3" t="s">
        <v>14</v>
      </c>
      <c r="B267" s="97" t="s">
        <v>141</v>
      </c>
      <c r="C267" s="96" t="s">
        <v>142</v>
      </c>
      <c r="D267" s="96" t="s">
        <v>143</v>
      </c>
      <c r="E267" s="98" t="s">
        <v>308</v>
      </c>
      <c r="F267" s="155" t="s">
        <v>743</v>
      </c>
      <c r="G267" s="96" t="s">
        <v>312</v>
      </c>
      <c r="H267" s="96"/>
      <c r="I267" s="96"/>
      <c r="J267" s="96"/>
      <c r="K267" s="98" t="s">
        <v>313</v>
      </c>
      <c r="L267" s="113" t="s">
        <v>314</v>
      </c>
      <c r="M267" s="197">
        <f>2000000/3</f>
        <v>666666.66666666663</v>
      </c>
      <c r="N267" s="219">
        <v>0</v>
      </c>
      <c r="O267" s="219">
        <v>166666.67000000001</v>
      </c>
      <c r="P267" s="213">
        <f t="shared" si="18"/>
        <v>499999.99666666659</v>
      </c>
      <c r="Q267" s="4">
        <v>0</v>
      </c>
      <c r="R267" s="4">
        <v>500000</v>
      </c>
      <c r="S267" s="198">
        <f t="shared" si="16"/>
        <v>-3.3333334140479565E-3</v>
      </c>
      <c r="T267" s="101"/>
      <c r="U267" s="101"/>
      <c r="V267" s="101"/>
      <c r="W267" s="101"/>
      <c r="X267" s="101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103"/>
    </row>
    <row r="268" spans="1:52" s="1" customFormat="1">
      <c r="A268" s="3"/>
      <c r="B268" s="97" t="s">
        <v>141</v>
      </c>
      <c r="C268" s="96"/>
      <c r="D268" s="96"/>
      <c r="E268" s="98"/>
      <c r="F268" s="98"/>
      <c r="G268" s="96"/>
      <c r="H268" s="96"/>
      <c r="I268" s="96"/>
      <c r="J268" s="96"/>
      <c r="K268" s="98" t="s">
        <v>486</v>
      </c>
      <c r="L268" s="100">
        <v>500000</v>
      </c>
      <c r="M268" s="197"/>
      <c r="N268" s="219"/>
      <c r="O268" s="219"/>
      <c r="P268" s="213"/>
      <c r="Q268" s="4"/>
      <c r="R268" s="4"/>
      <c r="S268" s="198"/>
      <c r="T268" s="101"/>
      <c r="U268" s="101"/>
      <c r="V268" s="101"/>
      <c r="W268" s="101"/>
      <c r="X268" s="101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103"/>
    </row>
    <row r="269" spans="1:52" s="1" customFormat="1">
      <c r="A269" s="3" t="s">
        <v>14</v>
      </c>
      <c r="B269" s="97" t="s">
        <v>141</v>
      </c>
      <c r="C269" s="96" t="s">
        <v>142</v>
      </c>
      <c r="D269" s="96" t="s">
        <v>143</v>
      </c>
      <c r="E269" s="98" t="s">
        <v>308</v>
      </c>
      <c r="F269" s="155" t="s">
        <v>743</v>
      </c>
      <c r="G269" s="96" t="s">
        <v>315</v>
      </c>
      <c r="H269" s="96"/>
      <c r="I269" s="96"/>
      <c r="J269" s="96"/>
      <c r="K269" s="98" t="s">
        <v>316</v>
      </c>
      <c r="L269" s="113" t="s">
        <v>314</v>
      </c>
      <c r="M269" s="197">
        <f>1230000/3</f>
        <v>410000</v>
      </c>
      <c r="N269" s="219">
        <v>0</v>
      </c>
      <c r="O269" s="219">
        <v>102500</v>
      </c>
      <c r="P269" s="213">
        <f t="shared" si="18"/>
        <v>307500</v>
      </c>
      <c r="Q269" s="4">
        <v>0</v>
      </c>
      <c r="R269" s="4">
        <v>307500</v>
      </c>
      <c r="S269" s="198">
        <f t="shared" si="16"/>
        <v>0</v>
      </c>
      <c r="T269" s="101"/>
      <c r="U269" s="101"/>
      <c r="V269" s="101"/>
      <c r="W269" s="101"/>
      <c r="X269" s="101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3"/>
    </row>
    <row r="270" spans="1:52" s="1" customFormat="1">
      <c r="A270" s="3"/>
      <c r="B270" s="97" t="s">
        <v>141</v>
      </c>
      <c r="C270" s="96"/>
      <c r="D270" s="96"/>
      <c r="E270" s="98"/>
      <c r="F270" s="98"/>
      <c r="G270" s="96"/>
      <c r="H270" s="96"/>
      <c r="I270" s="96"/>
      <c r="J270" s="96"/>
      <c r="K270" s="98" t="s">
        <v>486</v>
      </c>
      <c r="L270" s="100">
        <v>307500</v>
      </c>
      <c r="M270" s="197"/>
      <c r="N270" s="219"/>
      <c r="O270" s="219"/>
      <c r="P270" s="213"/>
      <c r="Q270" s="4"/>
      <c r="R270" s="4"/>
      <c r="S270" s="198"/>
      <c r="T270" s="101"/>
      <c r="U270" s="101"/>
      <c r="V270" s="101"/>
      <c r="W270" s="101"/>
      <c r="X270" s="101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103"/>
    </row>
    <row r="271" spans="1:52" s="1" customFormat="1" ht="30.6">
      <c r="A271" s="3" t="s">
        <v>14</v>
      </c>
      <c r="B271" s="97" t="s">
        <v>141</v>
      </c>
      <c r="C271" s="96" t="s">
        <v>142</v>
      </c>
      <c r="D271" s="96" t="s">
        <v>6</v>
      </c>
      <c r="E271" s="98" t="s">
        <v>308</v>
      </c>
      <c r="F271" s="130" t="s">
        <v>742</v>
      </c>
      <c r="G271" s="96" t="s">
        <v>317</v>
      </c>
      <c r="H271" s="96"/>
      <c r="I271" s="96"/>
      <c r="J271" s="96"/>
      <c r="K271" s="98" t="s">
        <v>318</v>
      </c>
      <c r="L271" s="127" t="s">
        <v>319</v>
      </c>
      <c r="M271" s="206">
        <v>500000</v>
      </c>
      <c r="N271" s="219"/>
      <c r="O271" s="219"/>
      <c r="P271" s="213">
        <f t="shared" si="18"/>
        <v>500000</v>
      </c>
      <c r="Q271" s="4">
        <v>265898.84999999998</v>
      </c>
      <c r="R271" s="4">
        <v>0</v>
      </c>
      <c r="S271" s="198">
        <f t="shared" si="16"/>
        <v>765898.85</v>
      </c>
      <c r="T271" s="101"/>
      <c r="U271" s="101"/>
      <c r="V271" s="101"/>
      <c r="W271" s="101"/>
      <c r="X271" s="101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103"/>
    </row>
    <row r="272" spans="1:52" s="1" customFormat="1">
      <c r="A272" s="3"/>
      <c r="B272" s="97" t="s">
        <v>141</v>
      </c>
      <c r="C272" s="96"/>
      <c r="D272" s="96"/>
      <c r="E272" s="98"/>
      <c r="F272" s="98"/>
      <c r="G272" s="96"/>
      <c r="H272" s="96"/>
      <c r="I272" s="96"/>
      <c r="J272" s="96"/>
      <c r="K272" s="98"/>
      <c r="L272" s="127"/>
      <c r="M272" s="206"/>
      <c r="N272" s="219"/>
      <c r="O272" s="219"/>
      <c r="P272" s="213"/>
      <c r="Q272" s="4"/>
      <c r="R272" s="4"/>
      <c r="S272" s="198"/>
      <c r="T272" s="101"/>
      <c r="U272" s="101"/>
      <c r="V272" s="101"/>
      <c r="W272" s="101"/>
      <c r="X272" s="101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103"/>
    </row>
    <row r="273" spans="1:52" s="1" customFormat="1" ht="20.399999999999999">
      <c r="A273" s="3" t="s">
        <v>14</v>
      </c>
      <c r="B273" s="97" t="s">
        <v>141</v>
      </c>
      <c r="C273" s="96" t="s">
        <v>142</v>
      </c>
      <c r="D273" s="96" t="s">
        <v>320</v>
      </c>
      <c r="E273" s="98" t="s">
        <v>275</v>
      </c>
      <c r="F273" s="98" t="s">
        <v>743</v>
      </c>
      <c r="G273" s="96" t="s">
        <v>321</v>
      </c>
      <c r="H273" s="96"/>
      <c r="I273" s="96"/>
      <c r="J273" s="96"/>
      <c r="K273" s="98" t="s">
        <v>322</v>
      </c>
      <c r="L273" s="127" t="s">
        <v>181</v>
      </c>
      <c r="M273" s="206">
        <v>18673.189999999999</v>
      </c>
      <c r="N273" s="219"/>
      <c r="O273" s="219"/>
      <c r="P273" s="213">
        <f t="shared" si="18"/>
        <v>18673.189999999999</v>
      </c>
      <c r="Q273" s="4">
        <v>0</v>
      </c>
      <c r="R273" s="4">
        <v>0</v>
      </c>
      <c r="S273" s="198">
        <f t="shared" si="16"/>
        <v>18673.189999999999</v>
      </c>
      <c r="T273" s="101"/>
      <c r="U273" s="101"/>
      <c r="V273" s="101"/>
      <c r="W273" s="101"/>
      <c r="X273" s="101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3"/>
    </row>
    <row r="274" spans="1:52" s="1" customFormat="1" ht="20.399999999999999">
      <c r="A274" s="3" t="s">
        <v>14</v>
      </c>
      <c r="B274" s="97" t="s">
        <v>141</v>
      </c>
      <c r="C274" s="96" t="s">
        <v>142</v>
      </c>
      <c r="D274" s="96" t="s">
        <v>320</v>
      </c>
      <c r="E274" s="98" t="s">
        <v>275</v>
      </c>
      <c r="F274" s="98" t="s">
        <v>743</v>
      </c>
      <c r="G274" s="96" t="s">
        <v>323</v>
      </c>
      <c r="H274" s="96"/>
      <c r="I274" s="96"/>
      <c r="J274" s="96"/>
      <c r="K274" s="98" t="s">
        <v>324</v>
      </c>
      <c r="L274" s="127" t="s">
        <v>181</v>
      </c>
      <c r="M274" s="206">
        <v>19862.23</v>
      </c>
      <c r="N274" s="219"/>
      <c r="O274" s="219"/>
      <c r="P274" s="213">
        <f t="shared" si="18"/>
        <v>19862.23</v>
      </c>
      <c r="Q274" s="4">
        <v>0</v>
      </c>
      <c r="R274" s="4">
        <v>0</v>
      </c>
      <c r="S274" s="198">
        <f t="shared" si="16"/>
        <v>19862.23</v>
      </c>
      <c r="T274" s="101"/>
      <c r="U274" s="101"/>
      <c r="V274" s="101"/>
      <c r="W274" s="101"/>
      <c r="X274" s="101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103"/>
    </row>
    <row r="275" spans="1:52" s="1" customFormat="1" ht="20.399999999999999">
      <c r="A275" s="3" t="s">
        <v>14</v>
      </c>
      <c r="B275" s="97" t="s">
        <v>141</v>
      </c>
      <c r="C275" s="96" t="s">
        <v>142</v>
      </c>
      <c r="D275" s="96" t="s">
        <v>179</v>
      </c>
      <c r="E275" s="98" t="s">
        <v>275</v>
      </c>
      <c r="F275" s="231" t="s">
        <v>743</v>
      </c>
      <c r="G275" s="96" t="s">
        <v>325</v>
      </c>
      <c r="H275" s="96"/>
      <c r="I275" s="96"/>
      <c r="J275" s="96"/>
      <c r="K275" s="98" t="s">
        <v>326</v>
      </c>
      <c r="L275" s="127" t="s">
        <v>181</v>
      </c>
      <c r="M275" s="207">
        <v>159923</v>
      </c>
      <c r="N275" s="220">
        <v>0</v>
      </c>
      <c r="O275" s="221">
        <v>159923</v>
      </c>
      <c r="P275" s="213">
        <f t="shared" ref="P275:P283" si="19">M275+N275-O275</f>
        <v>0</v>
      </c>
      <c r="Q275" s="4">
        <v>0</v>
      </c>
      <c r="R275" s="4">
        <v>0</v>
      </c>
      <c r="S275" s="198">
        <f t="shared" si="16"/>
        <v>0</v>
      </c>
      <c r="T275" s="101"/>
      <c r="U275" s="101"/>
      <c r="V275" s="101"/>
      <c r="W275" s="101"/>
      <c r="X275" s="101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103"/>
    </row>
    <row r="276" spans="1:52" s="1" customFormat="1" ht="20.399999999999999">
      <c r="A276" s="3" t="s">
        <v>14</v>
      </c>
      <c r="B276" s="97" t="s">
        <v>141</v>
      </c>
      <c r="C276" s="96" t="s">
        <v>142</v>
      </c>
      <c r="D276" s="96" t="s">
        <v>143</v>
      </c>
      <c r="E276" s="98" t="s">
        <v>275</v>
      </c>
      <c r="F276" s="155" t="s">
        <v>743</v>
      </c>
      <c r="G276" s="96" t="s">
        <v>327</v>
      </c>
      <c r="H276" s="96"/>
      <c r="I276" s="96"/>
      <c r="J276" s="96"/>
      <c r="K276" s="128" t="s">
        <v>328</v>
      </c>
      <c r="L276" s="127"/>
      <c r="M276" s="206">
        <v>360000</v>
      </c>
      <c r="N276" s="220">
        <v>0</v>
      </c>
      <c r="O276" s="222">
        <v>360000</v>
      </c>
      <c r="P276" s="213">
        <f t="shared" si="19"/>
        <v>0</v>
      </c>
      <c r="Q276" s="4">
        <v>0</v>
      </c>
      <c r="R276" s="4">
        <v>0</v>
      </c>
      <c r="S276" s="198">
        <f t="shared" si="16"/>
        <v>0</v>
      </c>
      <c r="T276" s="101"/>
      <c r="U276" s="101"/>
      <c r="V276" s="101"/>
      <c r="W276" s="101"/>
      <c r="X276" s="101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103"/>
    </row>
    <row r="277" spans="1:52" s="1" customFormat="1" ht="20.399999999999999">
      <c r="A277" s="3" t="s">
        <v>14</v>
      </c>
      <c r="B277" s="97" t="s">
        <v>141</v>
      </c>
      <c r="C277" s="96" t="s">
        <v>142</v>
      </c>
      <c r="D277" s="96" t="s">
        <v>163</v>
      </c>
      <c r="E277" s="98" t="s">
        <v>275</v>
      </c>
      <c r="F277" s="98" t="s">
        <v>743</v>
      </c>
      <c r="G277" s="96" t="s">
        <v>329</v>
      </c>
      <c r="H277" s="96"/>
      <c r="I277" s="96"/>
      <c r="J277" s="96"/>
      <c r="K277" s="128" t="s">
        <v>330</v>
      </c>
      <c r="L277" s="127" t="s">
        <v>19</v>
      </c>
      <c r="M277" s="206">
        <v>8120</v>
      </c>
      <c r="N277" s="220">
        <v>0</v>
      </c>
      <c r="O277" s="222">
        <v>8120</v>
      </c>
      <c r="P277" s="213">
        <f t="shared" si="19"/>
        <v>0</v>
      </c>
      <c r="Q277" s="4">
        <v>0</v>
      </c>
      <c r="R277" s="4">
        <v>0</v>
      </c>
      <c r="S277" s="198">
        <f t="shared" si="16"/>
        <v>0</v>
      </c>
      <c r="T277" s="101"/>
      <c r="U277" s="101"/>
      <c r="V277" s="101"/>
      <c r="W277" s="101"/>
      <c r="X277" s="101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103"/>
    </row>
    <row r="278" spans="1:52" s="1" customFormat="1" ht="20.399999999999999">
      <c r="A278" s="3" t="s">
        <v>14</v>
      </c>
      <c r="B278" s="97" t="s">
        <v>141</v>
      </c>
      <c r="C278" s="96" t="s">
        <v>142</v>
      </c>
      <c r="D278" s="96" t="s">
        <v>143</v>
      </c>
      <c r="E278" s="98" t="s">
        <v>275</v>
      </c>
      <c r="F278" s="155" t="s">
        <v>743</v>
      </c>
      <c r="G278" s="96" t="s">
        <v>331</v>
      </c>
      <c r="H278" s="96"/>
      <c r="I278" s="96"/>
      <c r="J278" s="96"/>
      <c r="K278" s="128" t="s">
        <v>332</v>
      </c>
      <c r="L278" s="127"/>
      <c r="M278" s="206">
        <v>151895</v>
      </c>
      <c r="N278" s="220">
        <v>0</v>
      </c>
      <c r="O278" s="222">
        <v>151895</v>
      </c>
      <c r="P278" s="213">
        <f t="shared" si="19"/>
        <v>0</v>
      </c>
      <c r="Q278" s="4">
        <v>0</v>
      </c>
      <c r="R278" s="4">
        <v>0</v>
      </c>
      <c r="S278" s="198">
        <f t="shared" si="16"/>
        <v>0</v>
      </c>
      <c r="T278" s="101"/>
      <c r="U278" s="101"/>
      <c r="V278" s="101"/>
      <c r="W278" s="101"/>
      <c r="X278" s="101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3"/>
    </row>
    <row r="279" spans="1:52" s="1" customFormat="1" ht="21.75" customHeight="1">
      <c r="A279" s="3" t="s">
        <v>14</v>
      </c>
      <c r="B279" s="97" t="s">
        <v>141</v>
      </c>
      <c r="C279" s="96" t="s">
        <v>142</v>
      </c>
      <c r="D279" s="96" t="s">
        <v>6</v>
      </c>
      <c r="E279" s="98" t="s">
        <v>470</v>
      </c>
      <c r="F279" s="130" t="s">
        <v>742</v>
      </c>
      <c r="G279" s="96" t="s">
        <v>799</v>
      </c>
      <c r="H279" s="96"/>
      <c r="I279" s="96"/>
      <c r="J279" s="96"/>
      <c r="K279" s="128" t="s">
        <v>333</v>
      </c>
      <c r="L279" s="127" t="s">
        <v>459</v>
      </c>
      <c r="M279" s="206">
        <v>300000</v>
      </c>
      <c r="N279" s="220"/>
      <c r="O279" s="220"/>
      <c r="P279" s="213">
        <f t="shared" si="19"/>
        <v>300000</v>
      </c>
      <c r="Q279" s="4">
        <v>0</v>
      </c>
      <c r="R279" s="4">
        <v>0</v>
      </c>
      <c r="S279" s="198">
        <f t="shared" si="16"/>
        <v>300000</v>
      </c>
      <c r="T279" s="101"/>
      <c r="U279" s="101"/>
      <c r="V279" s="101"/>
      <c r="W279" s="96" t="s">
        <v>797</v>
      </c>
      <c r="X279" s="101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3"/>
    </row>
    <row r="280" spans="1:52" s="1" customFormat="1" ht="17.25" customHeight="1">
      <c r="A280" s="3" t="s">
        <v>14</v>
      </c>
      <c r="B280" s="97" t="s">
        <v>141</v>
      </c>
      <c r="C280" s="96" t="s">
        <v>142</v>
      </c>
      <c r="D280" s="96" t="s">
        <v>143</v>
      </c>
      <c r="E280" s="98" t="s">
        <v>469</v>
      </c>
      <c r="F280" s="155" t="s">
        <v>743</v>
      </c>
      <c r="G280" s="96" t="s">
        <v>800</v>
      </c>
      <c r="H280" s="96"/>
      <c r="I280" s="96"/>
      <c r="J280" s="96"/>
      <c r="K280" s="128" t="s">
        <v>334</v>
      </c>
      <c r="L280" s="127"/>
      <c r="M280" s="206">
        <v>55503.74</v>
      </c>
      <c r="N280" s="220"/>
      <c r="O280" s="220"/>
      <c r="P280" s="213">
        <f t="shared" si="19"/>
        <v>55503.74</v>
      </c>
      <c r="Q280" s="4">
        <v>0</v>
      </c>
      <c r="R280" s="4">
        <v>0</v>
      </c>
      <c r="S280" s="198">
        <f t="shared" si="16"/>
        <v>55503.74</v>
      </c>
      <c r="T280" s="101"/>
      <c r="U280" s="101"/>
      <c r="V280" s="101"/>
      <c r="W280" s="96" t="s">
        <v>798</v>
      </c>
      <c r="X280" s="101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3"/>
    </row>
    <row r="281" spans="1:52" s="1" customFormat="1">
      <c r="A281" s="3" t="s">
        <v>14</v>
      </c>
      <c r="B281" s="97" t="s">
        <v>141</v>
      </c>
      <c r="C281" s="137" t="s">
        <v>142</v>
      </c>
      <c r="D281" s="137" t="s">
        <v>182</v>
      </c>
      <c r="E281" s="110" t="s">
        <v>308</v>
      </c>
      <c r="F281" s="130" t="s">
        <v>746</v>
      </c>
      <c r="G281" s="96" t="s">
        <v>335</v>
      </c>
      <c r="H281" s="137"/>
      <c r="I281" s="137"/>
      <c r="J281" s="137"/>
      <c r="K281" s="110" t="s">
        <v>204</v>
      </c>
      <c r="L281" s="185"/>
      <c r="M281" s="208">
        <v>80665.97</v>
      </c>
      <c r="N281" s="223">
        <v>0</v>
      </c>
      <c r="O281" s="223">
        <v>80665.97</v>
      </c>
      <c r="P281" s="214">
        <f>M281+N281-O281</f>
        <v>0</v>
      </c>
      <c r="Q281" s="4">
        <v>0</v>
      </c>
      <c r="R281" s="4">
        <v>0</v>
      </c>
      <c r="S281" s="198">
        <f t="shared" si="16"/>
        <v>0</v>
      </c>
      <c r="T281" s="101"/>
      <c r="U281" s="101"/>
      <c r="V281" s="101"/>
      <c r="W281" s="101"/>
      <c r="X281" s="101"/>
      <c r="Y281" s="186">
        <v>129218.5</v>
      </c>
      <c r="Z281" s="187" t="s">
        <v>602</v>
      </c>
      <c r="AA281" s="187"/>
      <c r="AB281" s="108">
        <v>42895</v>
      </c>
      <c r="AC281" s="102" t="s">
        <v>603</v>
      </c>
      <c r="AD281" s="102"/>
      <c r="AE281" s="102"/>
      <c r="AF281" s="102"/>
      <c r="AG281" s="102"/>
      <c r="AH281" s="108">
        <v>42917</v>
      </c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103"/>
    </row>
    <row r="282" spans="1:52" s="1" customFormat="1">
      <c r="A282" s="3" t="s">
        <v>14</v>
      </c>
      <c r="B282" s="97" t="s">
        <v>141</v>
      </c>
      <c r="C282" s="96" t="s">
        <v>142</v>
      </c>
      <c r="D282" s="96" t="s">
        <v>268</v>
      </c>
      <c r="E282" s="98" t="s">
        <v>472</v>
      </c>
      <c r="F282" s="231" t="s">
        <v>743</v>
      </c>
      <c r="G282" s="96" t="s">
        <v>336</v>
      </c>
      <c r="H282" s="96"/>
      <c r="I282" s="96"/>
      <c r="J282" s="96"/>
      <c r="K282" s="98" t="s">
        <v>337</v>
      </c>
      <c r="L282" s="127"/>
      <c r="M282" s="209">
        <v>740793.36</v>
      </c>
      <c r="N282" s="218">
        <v>24206.639999999999</v>
      </c>
      <c r="O282" s="218">
        <v>0</v>
      </c>
      <c r="P282" s="214">
        <f t="shared" si="19"/>
        <v>765000</v>
      </c>
      <c r="Q282" s="4">
        <v>0</v>
      </c>
      <c r="R282" s="228">
        <v>765000</v>
      </c>
      <c r="S282" s="198">
        <f t="shared" si="16"/>
        <v>0</v>
      </c>
      <c r="T282" s="101"/>
      <c r="U282" s="101"/>
      <c r="V282" s="101"/>
      <c r="W282" s="101"/>
      <c r="X282" s="101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103"/>
    </row>
    <row r="283" spans="1:52" s="1" customFormat="1">
      <c r="A283" s="3" t="s">
        <v>14</v>
      </c>
      <c r="B283" s="97" t="s">
        <v>141</v>
      </c>
      <c r="C283" s="96" t="s">
        <v>142</v>
      </c>
      <c r="D283" s="96" t="s">
        <v>268</v>
      </c>
      <c r="E283" s="98" t="s">
        <v>472</v>
      </c>
      <c r="F283" s="231" t="s">
        <v>743</v>
      </c>
      <c r="G283" s="96" t="s">
        <v>514</v>
      </c>
      <c r="H283" s="96"/>
      <c r="I283" s="96"/>
      <c r="J283" s="96"/>
      <c r="K283" s="110" t="s">
        <v>338</v>
      </c>
      <c r="L283" s="127"/>
      <c r="M283" s="210">
        <v>0</v>
      </c>
      <c r="N283" s="218">
        <v>1000000</v>
      </c>
      <c r="O283" s="218">
        <v>0</v>
      </c>
      <c r="P283" s="214">
        <f t="shared" si="19"/>
        <v>1000000</v>
      </c>
      <c r="Q283" s="4">
        <v>0</v>
      </c>
      <c r="R283" s="228">
        <v>1000000</v>
      </c>
      <c r="S283" s="198">
        <f t="shared" si="16"/>
        <v>0</v>
      </c>
      <c r="T283" s="101"/>
      <c r="U283" s="101"/>
      <c r="V283" s="101"/>
      <c r="W283" s="101"/>
      <c r="X283" s="101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3"/>
    </row>
    <row r="284" spans="1:52" s="1" customFormat="1" ht="36.75" customHeight="1">
      <c r="A284" s="3" t="s">
        <v>14</v>
      </c>
      <c r="B284" s="97" t="s">
        <v>141</v>
      </c>
      <c r="C284" s="101" t="s">
        <v>142</v>
      </c>
      <c r="D284" s="129" t="s">
        <v>366</v>
      </c>
      <c r="E284" s="130" t="s">
        <v>275</v>
      </c>
      <c r="F284" s="130" t="s">
        <v>746</v>
      </c>
      <c r="G284" s="96" t="s">
        <v>515</v>
      </c>
      <c r="H284" s="43"/>
      <c r="I284" s="43"/>
      <c r="J284" s="43"/>
      <c r="K284" s="131" t="s">
        <v>378</v>
      </c>
      <c r="L284" s="132" t="s">
        <v>379</v>
      </c>
      <c r="M284" s="178">
        <v>0</v>
      </c>
      <c r="N284" s="181">
        <v>193716.47</v>
      </c>
      <c r="O284" s="181"/>
      <c r="P284" s="179">
        <f t="shared" ref="P284:P292" si="20">M284+N284-O284</f>
        <v>193716.47</v>
      </c>
      <c r="Q284" s="4">
        <v>0</v>
      </c>
      <c r="R284" s="4">
        <v>0</v>
      </c>
      <c r="S284" s="198">
        <f t="shared" si="16"/>
        <v>193716.47</v>
      </c>
      <c r="T284" s="133"/>
      <c r="U284" s="133"/>
      <c r="V284" s="101"/>
      <c r="W284" s="101"/>
      <c r="X284" s="101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103"/>
    </row>
    <row r="285" spans="1:52" s="1" customFormat="1" ht="22.5" customHeight="1">
      <c r="A285" s="3" t="s">
        <v>14</v>
      </c>
      <c r="B285" s="97" t="s">
        <v>141</v>
      </c>
      <c r="C285" s="96" t="s">
        <v>142</v>
      </c>
      <c r="D285" s="96" t="s">
        <v>268</v>
      </c>
      <c r="E285" s="130" t="s">
        <v>461</v>
      </c>
      <c r="F285" s="231" t="s">
        <v>743</v>
      </c>
      <c r="G285" s="96" t="s">
        <v>516</v>
      </c>
      <c r="H285" s="96"/>
      <c r="I285" s="96"/>
      <c r="J285" s="96"/>
      <c r="K285" s="98" t="s">
        <v>462</v>
      </c>
      <c r="L285" s="127" t="s">
        <v>181</v>
      </c>
      <c r="M285" s="178">
        <v>0</v>
      </c>
      <c r="N285" s="220">
        <v>3000000</v>
      </c>
      <c r="O285" s="220">
        <v>0</v>
      </c>
      <c r="P285" s="179">
        <f t="shared" si="20"/>
        <v>3000000</v>
      </c>
      <c r="Q285" s="4">
        <v>0</v>
      </c>
      <c r="R285" s="4">
        <v>0</v>
      </c>
      <c r="S285" s="198">
        <f t="shared" si="16"/>
        <v>3000000</v>
      </c>
      <c r="T285" s="101"/>
      <c r="U285" s="101"/>
      <c r="V285" s="101"/>
      <c r="W285" s="101"/>
      <c r="X285" s="101"/>
      <c r="Y285" s="106">
        <v>7416780.75</v>
      </c>
      <c r="Z285" s="107" t="s">
        <v>617</v>
      </c>
      <c r="AA285" s="122"/>
      <c r="AB285" s="134">
        <v>42856</v>
      </c>
      <c r="AC285" s="102" t="s">
        <v>603</v>
      </c>
      <c r="AD285" s="102"/>
      <c r="AE285" s="102"/>
      <c r="AF285" s="102"/>
      <c r="AG285" s="102"/>
      <c r="AH285" s="108">
        <v>42996</v>
      </c>
      <c r="AI285" s="102"/>
      <c r="AJ285" s="102"/>
      <c r="AK285" s="102" t="s">
        <v>603</v>
      </c>
      <c r="AL285" s="102"/>
      <c r="AM285" s="135" t="s">
        <v>618</v>
      </c>
      <c r="AN285" s="106">
        <v>2225034.23</v>
      </c>
      <c r="AO285" s="109">
        <v>0.3</v>
      </c>
      <c r="AP285" s="107" t="s">
        <v>716</v>
      </c>
      <c r="AQ285" s="102" t="s">
        <v>606</v>
      </c>
      <c r="AR285" s="102" t="s">
        <v>603</v>
      </c>
      <c r="AS285" s="102"/>
      <c r="AT285" s="102"/>
      <c r="AU285" s="102"/>
      <c r="AV285" s="102"/>
      <c r="AW285" s="102"/>
      <c r="AX285" s="102"/>
      <c r="AY285" s="102"/>
      <c r="AZ285" s="103">
        <v>28</v>
      </c>
    </row>
    <row r="286" spans="1:52" s="1" customFormat="1" ht="33.75" customHeight="1">
      <c r="A286" s="3" t="s">
        <v>14</v>
      </c>
      <c r="B286" s="97" t="s">
        <v>141</v>
      </c>
      <c r="C286" s="96" t="s">
        <v>142</v>
      </c>
      <c r="D286" s="96" t="s">
        <v>172</v>
      </c>
      <c r="E286" s="130" t="s">
        <v>468</v>
      </c>
      <c r="F286" s="235" t="s">
        <v>790</v>
      </c>
      <c r="G286" s="96" t="s">
        <v>522</v>
      </c>
      <c r="H286" s="96"/>
      <c r="I286" s="96"/>
      <c r="J286" s="96"/>
      <c r="K286" s="98" t="s">
        <v>521</v>
      </c>
      <c r="L286" s="127" t="s">
        <v>501</v>
      </c>
      <c r="M286" s="178">
        <v>0</v>
      </c>
      <c r="N286" s="220">
        <v>475000</v>
      </c>
      <c r="O286" s="220">
        <v>0</v>
      </c>
      <c r="P286" s="179">
        <f t="shared" si="20"/>
        <v>475000</v>
      </c>
      <c r="Q286" s="4">
        <v>0</v>
      </c>
      <c r="R286" s="4">
        <v>0</v>
      </c>
      <c r="S286" s="198">
        <f t="shared" si="16"/>
        <v>475000</v>
      </c>
      <c r="T286" s="101"/>
      <c r="U286" s="101"/>
      <c r="V286" s="101"/>
      <c r="W286" s="101"/>
      <c r="X286" s="101"/>
      <c r="Y286" s="118">
        <v>1275000</v>
      </c>
      <c r="Z286" s="119" t="s">
        <v>625</v>
      </c>
      <c r="AA286" s="226"/>
      <c r="AB286" s="108">
        <v>42895</v>
      </c>
      <c r="AC286" s="102" t="s">
        <v>603</v>
      </c>
      <c r="AD286" s="102"/>
      <c r="AE286" s="102"/>
      <c r="AF286" s="102"/>
      <c r="AG286" s="102"/>
      <c r="AH286" s="108">
        <v>42991</v>
      </c>
      <c r="AI286" s="102"/>
      <c r="AJ286" s="102"/>
      <c r="AK286" s="102" t="s">
        <v>603</v>
      </c>
      <c r="AL286" s="102"/>
      <c r="AM286" s="115" t="s">
        <v>626</v>
      </c>
      <c r="AN286" s="115" t="s">
        <v>717</v>
      </c>
      <c r="AO286" s="109">
        <v>0.5</v>
      </c>
      <c r="AP286" s="107" t="s">
        <v>718</v>
      </c>
      <c r="AQ286" s="102" t="s">
        <v>606</v>
      </c>
      <c r="AR286" s="102" t="s">
        <v>603</v>
      </c>
      <c r="AS286" s="102"/>
      <c r="AT286" s="102"/>
      <c r="AU286" s="102"/>
      <c r="AV286" s="102"/>
      <c r="AW286" s="102"/>
      <c r="AX286" s="102"/>
      <c r="AY286" s="102"/>
      <c r="AZ286" s="103">
        <v>29</v>
      </c>
    </row>
    <row r="287" spans="1:52" s="1" customFormat="1" ht="20.399999999999999">
      <c r="A287" s="3" t="s">
        <v>14</v>
      </c>
      <c r="B287" s="97" t="s">
        <v>141</v>
      </c>
      <c r="C287" s="96" t="s">
        <v>142</v>
      </c>
      <c r="D287" s="96" t="s">
        <v>143</v>
      </c>
      <c r="E287" s="130" t="s">
        <v>537</v>
      </c>
      <c r="F287" s="155" t="s">
        <v>743</v>
      </c>
      <c r="G287" s="96" t="s">
        <v>538</v>
      </c>
      <c r="H287" s="96"/>
      <c r="I287" s="96"/>
      <c r="J287" s="96"/>
      <c r="K287" s="98" t="s">
        <v>523</v>
      </c>
      <c r="L287" s="127" t="s">
        <v>502</v>
      </c>
      <c r="M287" s="178">
        <v>0</v>
      </c>
      <c r="N287" s="220">
        <v>667031</v>
      </c>
      <c r="O287" s="220">
        <v>0</v>
      </c>
      <c r="P287" s="179">
        <f t="shared" si="20"/>
        <v>667031</v>
      </c>
      <c r="Q287" s="4">
        <v>0</v>
      </c>
      <c r="R287" s="4">
        <v>0</v>
      </c>
      <c r="S287" s="198">
        <f t="shared" si="16"/>
        <v>667031</v>
      </c>
      <c r="T287" s="101"/>
      <c r="U287" s="101"/>
      <c r="V287" s="101"/>
      <c r="W287" s="101"/>
      <c r="X287" s="101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3"/>
    </row>
    <row r="288" spans="1:52" s="1" customFormat="1" ht="21" customHeight="1">
      <c r="A288" s="3" t="s">
        <v>14</v>
      </c>
      <c r="B288" s="97" t="s">
        <v>141</v>
      </c>
      <c r="C288" s="96" t="s">
        <v>142</v>
      </c>
      <c r="D288" s="136" t="s">
        <v>524</v>
      </c>
      <c r="E288" s="130" t="s">
        <v>275</v>
      </c>
      <c r="F288" s="231" t="s">
        <v>743</v>
      </c>
      <c r="G288" s="96" t="s">
        <v>525</v>
      </c>
      <c r="H288" s="96"/>
      <c r="I288" s="96"/>
      <c r="J288" s="96"/>
      <c r="K288" s="98" t="s">
        <v>517</v>
      </c>
      <c r="L288" s="96" t="s">
        <v>407</v>
      </c>
      <c r="M288" s="204">
        <v>0</v>
      </c>
      <c r="N288" s="220">
        <v>180000</v>
      </c>
      <c r="O288" s="220">
        <v>0</v>
      </c>
      <c r="P288" s="179">
        <f t="shared" si="20"/>
        <v>180000</v>
      </c>
      <c r="Q288" s="4">
        <v>0</v>
      </c>
      <c r="R288" s="4">
        <v>10000</v>
      </c>
      <c r="S288" s="198">
        <f t="shared" si="16"/>
        <v>170000</v>
      </c>
      <c r="T288" s="101"/>
      <c r="U288" s="101"/>
      <c r="V288" s="101"/>
      <c r="W288" s="101"/>
      <c r="X288" s="101"/>
      <c r="Y288" s="125">
        <v>170000</v>
      </c>
      <c r="Z288" s="119" t="s">
        <v>619</v>
      </c>
      <c r="AA288" s="226"/>
      <c r="AB288" s="108">
        <v>42881</v>
      </c>
      <c r="AC288" s="102" t="s">
        <v>603</v>
      </c>
      <c r="AD288" s="102"/>
      <c r="AE288" s="102"/>
      <c r="AF288" s="102"/>
      <c r="AG288" s="102"/>
      <c r="AH288" s="108">
        <v>42913</v>
      </c>
      <c r="AI288" s="102"/>
      <c r="AJ288" s="102"/>
      <c r="AK288" s="102" t="s">
        <v>603</v>
      </c>
      <c r="AL288" s="102"/>
      <c r="AM288" s="115" t="s">
        <v>620</v>
      </c>
      <c r="AN288" s="115" t="s">
        <v>719</v>
      </c>
      <c r="AO288" s="109">
        <v>0.3</v>
      </c>
      <c r="AP288" s="107" t="s">
        <v>720</v>
      </c>
      <c r="AQ288" s="102" t="s">
        <v>606</v>
      </c>
      <c r="AR288" s="102" t="s">
        <v>603</v>
      </c>
      <c r="AS288" s="102"/>
      <c r="AT288" s="102"/>
      <c r="AU288" s="102"/>
      <c r="AV288" s="102"/>
      <c r="AW288" s="102"/>
      <c r="AX288" s="102"/>
      <c r="AY288" s="102"/>
      <c r="AZ288" s="103"/>
    </row>
    <row r="289" spans="1:52" s="1" customFormat="1" ht="20.399999999999999">
      <c r="A289" s="3" t="s">
        <v>14</v>
      </c>
      <c r="B289" s="97" t="s">
        <v>141</v>
      </c>
      <c r="C289" s="96" t="s">
        <v>142</v>
      </c>
      <c r="D289" s="96" t="s">
        <v>531</v>
      </c>
      <c r="E289" s="130" t="s">
        <v>275</v>
      </c>
      <c r="F289" s="130" t="s">
        <v>742</v>
      </c>
      <c r="G289" s="96" t="s">
        <v>530</v>
      </c>
      <c r="H289" s="96"/>
      <c r="I289" s="96"/>
      <c r="J289" s="96"/>
      <c r="K289" s="98" t="s">
        <v>518</v>
      </c>
      <c r="L289" s="96" t="s">
        <v>407</v>
      </c>
      <c r="M289" s="204">
        <v>0</v>
      </c>
      <c r="N289" s="220">
        <v>46110.05</v>
      </c>
      <c r="O289" s="220">
        <v>0</v>
      </c>
      <c r="P289" s="179">
        <f>M289+N289-O289</f>
        <v>46110.05</v>
      </c>
      <c r="Q289" s="4">
        <v>0</v>
      </c>
      <c r="R289" s="4">
        <v>0</v>
      </c>
      <c r="S289" s="198">
        <f t="shared" si="16"/>
        <v>46110.05</v>
      </c>
      <c r="T289" s="101"/>
      <c r="U289" s="101"/>
      <c r="V289" s="101"/>
      <c r="W289" s="101"/>
      <c r="X289" s="101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103"/>
    </row>
    <row r="290" spans="1:52" s="1" customFormat="1">
      <c r="A290" s="3" t="s">
        <v>14</v>
      </c>
      <c r="B290" s="97" t="s">
        <v>141</v>
      </c>
      <c r="C290" s="96" t="s">
        <v>142</v>
      </c>
      <c r="D290" s="96" t="s">
        <v>268</v>
      </c>
      <c r="E290" s="130" t="s">
        <v>471</v>
      </c>
      <c r="F290" s="231" t="s">
        <v>743</v>
      </c>
      <c r="G290" s="96" t="s">
        <v>519</v>
      </c>
      <c r="H290" s="96"/>
      <c r="I290" s="96"/>
      <c r="J290" s="96"/>
      <c r="K290" s="110" t="s">
        <v>494</v>
      </c>
      <c r="L290" s="137" t="s">
        <v>407</v>
      </c>
      <c r="M290" s="211">
        <v>0</v>
      </c>
      <c r="N290" s="220">
        <v>750000</v>
      </c>
      <c r="O290" s="220">
        <v>0</v>
      </c>
      <c r="P290" s="179">
        <f t="shared" si="20"/>
        <v>750000</v>
      </c>
      <c r="Q290" s="4">
        <v>0</v>
      </c>
      <c r="R290" s="228">
        <v>750000</v>
      </c>
      <c r="S290" s="198">
        <f t="shared" si="16"/>
        <v>0</v>
      </c>
      <c r="T290" s="101"/>
      <c r="U290" s="101"/>
      <c r="V290" s="101"/>
      <c r="W290" s="101"/>
      <c r="X290" s="101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103"/>
    </row>
    <row r="291" spans="1:52" s="1" customFormat="1" ht="20.399999999999999">
      <c r="A291" s="3" t="s">
        <v>14</v>
      </c>
      <c r="B291" s="97" t="s">
        <v>141</v>
      </c>
      <c r="C291" s="96" t="s">
        <v>142</v>
      </c>
      <c r="D291" s="96" t="s">
        <v>268</v>
      </c>
      <c r="E291" s="130" t="s">
        <v>471</v>
      </c>
      <c r="F291" s="231" t="s">
        <v>743</v>
      </c>
      <c r="G291" s="96" t="s">
        <v>520</v>
      </c>
      <c r="H291" s="96"/>
      <c r="I291" s="96"/>
      <c r="J291" s="96"/>
      <c r="K291" s="110" t="s">
        <v>495</v>
      </c>
      <c r="L291" s="137" t="s">
        <v>407</v>
      </c>
      <c r="M291" s="211">
        <v>0</v>
      </c>
      <c r="N291" s="220">
        <v>300000</v>
      </c>
      <c r="O291" s="220">
        <v>0</v>
      </c>
      <c r="P291" s="179">
        <f t="shared" si="20"/>
        <v>300000</v>
      </c>
      <c r="Q291" s="4">
        <v>0</v>
      </c>
      <c r="R291" s="228">
        <v>300000</v>
      </c>
      <c r="S291" s="198">
        <f t="shared" si="16"/>
        <v>0</v>
      </c>
      <c r="T291" s="101"/>
      <c r="U291" s="101"/>
      <c r="V291" s="101"/>
      <c r="W291" s="101"/>
      <c r="X291" s="101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3"/>
    </row>
    <row r="292" spans="1:52" s="1" customFormat="1" ht="40.799999999999997">
      <c r="A292" s="3" t="s">
        <v>14</v>
      </c>
      <c r="B292" s="97" t="s">
        <v>141</v>
      </c>
      <c r="C292" s="96" t="s">
        <v>142</v>
      </c>
      <c r="D292" s="96" t="s">
        <v>480</v>
      </c>
      <c r="E292" s="130" t="s">
        <v>275</v>
      </c>
      <c r="F292" s="98" t="s">
        <v>743</v>
      </c>
      <c r="G292" s="96" t="s">
        <v>526</v>
      </c>
      <c r="H292" s="96"/>
      <c r="I292" s="96"/>
      <c r="J292" s="96"/>
      <c r="K292" s="98" t="s">
        <v>496</v>
      </c>
      <c r="L292" s="96" t="s">
        <v>481</v>
      </c>
      <c r="M292" s="204">
        <v>0</v>
      </c>
      <c r="N292" s="220">
        <v>20000</v>
      </c>
      <c r="O292" s="220">
        <v>0</v>
      </c>
      <c r="P292" s="179">
        <f t="shared" si="20"/>
        <v>20000</v>
      </c>
      <c r="Q292" s="4">
        <v>0</v>
      </c>
      <c r="R292" s="4">
        <v>0</v>
      </c>
      <c r="S292" s="198">
        <f t="shared" si="16"/>
        <v>20000</v>
      </c>
      <c r="T292" s="101"/>
      <c r="U292" s="101"/>
      <c r="V292" s="101"/>
      <c r="W292" s="101"/>
      <c r="X292" s="101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3"/>
    </row>
    <row r="293" spans="1:52" s="1" customFormat="1">
      <c r="A293" s="3" t="s">
        <v>14</v>
      </c>
      <c r="B293" s="97" t="s">
        <v>141</v>
      </c>
      <c r="C293" s="96" t="s">
        <v>142</v>
      </c>
      <c r="D293" s="96" t="s">
        <v>524</v>
      </c>
      <c r="E293" s="130" t="s">
        <v>483</v>
      </c>
      <c r="F293" s="231" t="s">
        <v>743</v>
      </c>
      <c r="G293" s="96" t="s">
        <v>534</v>
      </c>
      <c r="H293" s="96"/>
      <c r="I293" s="96"/>
      <c r="J293" s="96"/>
      <c r="K293" s="98" t="s">
        <v>484</v>
      </c>
      <c r="L293" s="137" t="s">
        <v>407</v>
      </c>
      <c r="M293" s="211">
        <v>0</v>
      </c>
      <c r="N293" s="220">
        <v>200000</v>
      </c>
      <c r="O293" s="220">
        <v>0</v>
      </c>
      <c r="P293" s="179">
        <f>M293+N293-O293</f>
        <v>200000</v>
      </c>
      <c r="Q293" s="4">
        <v>0</v>
      </c>
      <c r="R293" s="4">
        <v>0</v>
      </c>
      <c r="S293" s="198">
        <f t="shared" si="16"/>
        <v>200000</v>
      </c>
      <c r="T293" s="101"/>
      <c r="U293" s="101"/>
      <c r="V293" s="101"/>
      <c r="W293" s="101"/>
      <c r="X293" s="101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103"/>
    </row>
    <row r="294" spans="1:52" s="1" customFormat="1">
      <c r="A294" s="3" t="s">
        <v>14</v>
      </c>
      <c r="B294" s="97" t="s">
        <v>141</v>
      </c>
      <c r="C294" s="96" t="s">
        <v>142</v>
      </c>
      <c r="D294" s="96" t="s">
        <v>524</v>
      </c>
      <c r="E294" s="130" t="s">
        <v>483</v>
      </c>
      <c r="F294" s="231" t="s">
        <v>743</v>
      </c>
      <c r="G294" s="96" t="s">
        <v>535</v>
      </c>
      <c r="H294" s="96"/>
      <c r="I294" s="96"/>
      <c r="J294" s="96"/>
      <c r="K294" s="98" t="s">
        <v>527</v>
      </c>
      <c r="L294" s="137" t="s">
        <v>407</v>
      </c>
      <c r="M294" s="211">
        <v>0</v>
      </c>
      <c r="N294" s="220">
        <v>120000</v>
      </c>
      <c r="O294" s="220">
        <v>0</v>
      </c>
      <c r="P294" s="179">
        <f>M294+N294-O294</f>
        <v>120000</v>
      </c>
      <c r="Q294" s="4">
        <v>0</v>
      </c>
      <c r="R294" s="4">
        <v>0</v>
      </c>
      <c r="S294" s="198">
        <f t="shared" si="16"/>
        <v>120000</v>
      </c>
      <c r="T294" s="101"/>
      <c r="U294" s="101"/>
      <c r="V294" s="101"/>
      <c r="W294" s="101"/>
      <c r="X294" s="101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103"/>
    </row>
    <row r="295" spans="1:52" s="3" customFormat="1" ht="20.399999999999999">
      <c r="A295" s="3" t="s">
        <v>14</v>
      </c>
      <c r="B295" s="97" t="s">
        <v>141</v>
      </c>
      <c r="C295" s="96" t="s">
        <v>142</v>
      </c>
      <c r="D295" s="129" t="s">
        <v>529</v>
      </c>
      <c r="E295" s="130" t="s">
        <v>503</v>
      </c>
      <c r="F295" s="130" t="s">
        <v>744</v>
      </c>
      <c r="G295" s="43" t="s">
        <v>802</v>
      </c>
      <c r="H295" s="138"/>
      <c r="I295" s="138"/>
      <c r="J295" s="138"/>
      <c r="K295" s="110" t="s">
        <v>467</v>
      </c>
      <c r="L295" s="132"/>
      <c r="M295" s="211">
        <v>0</v>
      </c>
      <c r="N295" s="220">
        <v>8529.24</v>
      </c>
      <c r="O295" s="220">
        <v>0</v>
      </c>
      <c r="P295" s="179">
        <f t="shared" ref="P295:P304" si="21">M295+N295-O295</f>
        <v>8529.24</v>
      </c>
      <c r="Q295" s="4">
        <v>0</v>
      </c>
      <c r="R295" s="4">
        <v>0</v>
      </c>
      <c r="S295" s="198">
        <f t="shared" si="16"/>
        <v>8529.24</v>
      </c>
      <c r="T295" s="139"/>
      <c r="U295" s="139"/>
      <c r="V295" s="139"/>
      <c r="W295" s="43" t="s">
        <v>801</v>
      </c>
      <c r="X295" s="139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3"/>
    </row>
    <row r="296" spans="1:52" s="3" customFormat="1" ht="20.399999999999999">
      <c r="A296" s="3" t="s">
        <v>14</v>
      </c>
      <c r="B296" s="97" t="s">
        <v>141</v>
      </c>
      <c r="C296" s="96" t="s">
        <v>142</v>
      </c>
      <c r="D296" s="96" t="s">
        <v>504</v>
      </c>
      <c r="E296" s="130" t="s">
        <v>275</v>
      </c>
      <c r="F296" s="130" t="s">
        <v>836</v>
      </c>
      <c r="G296" s="138"/>
      <c r="H296" s="138"/>
      <c r="I296" s="138"/>
      <c r="J296" s="138"/>
      <c r="K296" s="110" t="s">
        <v>533</v>
      </c>
      <c r="L296" s="137" t="s">
        <v>407</v>
      </c>
      <c r="M296" s="211">
        <v>0</v>
      </c>
      <c r="N296" s="220">
        <f>50000-50000</f>
        <v>0</v>
      </c>
      <c r="O296" s="220">
        <v>0</v>
      </c>
      <c r="P296" s="179">
        <f t="shared" si="21"/>
        <v>0</v>
      </c>
      <c r="Q296" s="4">
        <v>0</v>
      </c>
      <c r="R296" s="4">
        <v>0</v>
      </c>
      <c r="S296" s="198">
        <f t="shared" si="16"/>
        <v>0</v>
      </c>
      <c r="T296" s="139"/>
      <c r="U296" s="139"/>
      <c r="V296" s="139"/>
      <c r="W296" s="139"/>
      <c r="X296" s="139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103"/>
    </row>
    <row r="297" spans="1:52" s="3" customFormat="1" ht="20.399999999999999">
      <c r="A297" s="3" t="s">
        <v>14</v>
      </c>
      <c r="B297" s="97" t="s">
        <v>141</v>
      </c>
      <c r="C297" s="96" t="s">
        <v>142</v>
      </c>
      <c r="D297" s="96"/>
      <c r="E297" s="130" t="s">
        <v>275</v>
      </c>
      <c r="F297" s="130"/>
      <c r="G297" s="138"/>
      <c r="H297" s="138"/>
      <c r="I297" s="138"/>
      <c r="J297" s="138"/>
      <c r="K297" s="113" t="s">
        <v>549</v>
      </c>
      <c r="L297" s="140">
        <v>1500</v>
      </c>
      <c r="M297" s="211"/>
      <c r="N297" s="220"/>
      <c r="O297" s="220"/>
      <c r="P297" s="179"/>
      <c r="Q297" s="4"/>
      <c r="R297" s="4"/>
      <c r="S297" s="198"/>
      <c r="T297" s="139"/>
      <c r="U297" s="139"/>
      <c r="V297" s="139"/>
      <c r="W297" s="139"/>
      <c r="X297" s="139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3"/>
    </row>
    <row r="298" spans="1:52" s="3" customFormat="1" ht="20.399999999999999">
      <c r="A298" s="3" t="s">
        <v>14</v>
      </c>
      <c r="B298" s="97" t="s">
        <v>141</v>
      </c>
      <c r="C298" s="96" t="s">
        <v>142</v>
      </c>
      <c r="D298" s="96"/>
      <c r="E298" s="130" t="s">
        <v>275</v>
      </c>
      <c r="F298" s="130"/>
      <c r="G298" s="138"/>
      <c r="H298" s="138"/>
      <c r="I298" s="138"/>
      <c r="J298" s="138"/>
      <c r="K298" s="113" t="s">
        <v>550</v>
      </c>
      <c r="L298" s="140">
        <v>25000</v>
      </c>
      <c r="M298" s="211"/>
      <c r="N298" s="220"/>
      <c r="O298" s="220"/>
      <c r="P298" s="179"/>
      <c r="Q298" s="4"/>
      <c r="R298" s="4"/>
      <c r="S298" s="198"/>
      <c r="T298" s="139"/>
      <c r="U298" s="139"/>
      <c r="V298" s="139"/>
      <c r="W298" s="139"/>
      <c r="X298" s="139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3"/>
    </row>
    <row r="299" spans="1:52" s="3" customFormat="1" ht="20.399999999999999">
      <c r="A299" s="3" t="s">
        <v>14</v>
      </c>
      <c r="B299" s="97" t="s">
        <v>141</v>
      </c>
      <c r="C299" s="96" t="s">
        <v>142</v>
      </c>
      <c r="D299" s="96"/>
      <c r="E299" s="130" t="s">
        <v>275</v>
      </c>
      <c r="F299" s="130"/>
      <c r="G299" s="138"/>
      <c r="H299" s="138"/>
      <c r="I299" s="138"/>
      <c r="J299" s="138"/>
      <c r="K299" s="141" t="s">
        <v>551</v>
      </c>
      <c r="L299" s="140">
        <v>3500</v>
      </c>
      <c r="M299" s="211"/>
      <c r="N299" s="220"/>
      <c r="O299" s="220"/>
      <c r="P299" s="179"/>
      <c r="Q299" s="4"/>
      <c r="R299" s="4"/>
      <c r="S299" s="198"/>
      <c r="T299" s="139"/>
      <c r="U299" s="139"/>
      <c r="V299" s="139"/>
      <c r="W299" s="139"/>
      <c r="X299" s="139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103"/>
    </row>
    <row r="300" spans="1:52" s="3" customFormat="1" ht="20.399999999999999">
      <c r="A300" s="3" t="s">
        <v>14</v>
      </c>
      <c r="B300" s="97" t="s">
        <v>141</v>
      </c>
      <c r="C300" s="96" t="s">
        <v>142</v>
      </c>
      <c r="D300" s="96"/>
      <c r="E300" s="130" t="s">
        <v>275</v>
      </c>
      <c r="F300" s="130"/>
      <c r="G300" s="138"/>
      <c r="H300" s="138"/>
      <c r="I300" s="138"/>
      <c r="J300" s="138"/>
      <c r="K300" s="141" t="s">
        <v>552</v>
      </c>
      <c r="L300" s="140">
        <v>20000</v>
      </c>
      <c r="M300" s="211"/>
      <c r="N300" s="220"/>
      <c r="O300" s="220"/>
      <c r="P300" s="179"/>
      <c r="Q300" s="4"/>
      <c r="R300" s="4"/>
      <c r="S300" s="198"/>
      <c r="T300" s="139"/>
      <c r="U300" s="139"/>
      <c r="V300" s="139"/>
      <c r="W300" s="139"/>
      <c r="X300" s="139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3"/>
    </row>
    <row r="301" spans="1:52" s="3" customFormat="1" ht="36" customHeight="1">
      <c r="A301" s="3" t="s">
        <v>14</v>
      </c>
      <c r="B301" s="97" t="s">
        <v>141</v>
      </c>
      <c r="C301" s="96" t="s">
        <v>142</v>
      </c>
      <c r="D301" s="96" t="s">
        <v>504</v>
      </c>
      <c r="E301" s="130" t="s">
        <v>275</v>
      </c>
      <c r="F301" s="130" t="s">
        <v>836</v>
      </c>
      <c r="G301" s="43" t="s">
        <v>532</v>
      </c>
      <c r="H301" s="138"/>
      <c r="I301" s="138"/>
      <c r="J301" s="138"/>
      <c r="K301" s="130" t="s">
        <v>505</v>
      </c>
      <c r="L301" s="137"/>
      <c r="M301" s="211"/>
      <c r="N301" s="220">
        <v>3300000</v>
      </c>
      <c r="O301" s="220"/>
      <c r="P301" s="179">
        <f t="shared" si="21"/>
        <v>3300000</v>
      </c>
      <c r="Q301" s="4">
        <v>0</v>
      </c>
      <c r="R301" s="4">
        <v>0</v>
      </c>
      <c r="S301" s="198">
        <f t="shared" ref="S301:S316" si="22">P301+Q301-R301</f>
        <v>3300000</v>
      </c>
      <c r="T301" s="139"/>
      <c r="U301" s="139"/>
      <c r="V301" s="139"/>
      <c r="W301" s="139"/>
      <c r="X301" s="139"/>
      <c r="Y301" s="125">
        <v>3315499.83</v>
      </c>
      <c r="Z301" s="119" t="s">
        <v>721</v>
      </c>
      <c r="AA301" s="226"/>
      <c r="AB301" s="108">
        <v>42860</v>
      </c>
      <c r="AC301" s="102"/>
      <c r="AD301" s="102" t="s">
        <v>603</v>
      </c>
      <c r="AE301" s="102"/>
      <c r="AF301" s="102"/>
      <c r="AG301" s="102"/>
      <c r="AH301" s="108">
        <v>42952</v>
      </c>
      <c r="AI301" s="102"/>
      <c r="AJ301" s="102"/>
      <c r="AK301" s="102" t="s">
        <v>14</v>
      </c>
      <c r="AL301" s="102"/>
      <c r="AM301" s="115" t="s">
        <v>722</v>
      </c>
      <c r="AN301" s="106">
        <v>990000</v>
      </c>
      <c r="AO301" s="109">
        <v>0.3</v>
      </c>
      <c r="AP301" s="116" t="s">
        <v>612</v>
      </c>
      <c r="AQ301" s="102" t="s">
        <v>606</v>
      </c>
      <c r="AR301" s="102" t="s">
        <v>603</v>
      </c>
      <c r="AS301" s="102"/>
      <c r="AT301" s="102"/>
      <c r="AU301" s="102"/>
      <c r="AV301" s="102"/>
      <c r="AW301" s="102"/>
      <c r="AX301" s="102"/>
      <c r="AY301" s="102"/>
      <c r="AZ301" s="103"/>
    </row>
    <row r="302" spans="1:52" s="3" customFormat="1" ht="30.6">
      <c r="A302" s="3" t="s">
        <v>14</v>
      </c>
      <c r="B302" s="97" t="s">
        <v>141</v>
      </c>
      <c r="C302" s="96" t="s">
        <v>142</v>
      </c>
      <c r="D302" s="96" t="s">
        <v>163</v>
      </c>
      <c r="E302" s="130" t="s">
        <v>275</v>
      </c>
      <c r="F302" s="98" t="s">
        <v>743</v>
      </c>
      <c r="G302" s="43" t="s">
        <v>806</v>
      </c>
      <c r="H302" s="138"/>
      <c r="I302" s="138"/>
      <c r="J302" s="138"/>
      <c r="K302" s="131" t="s">
        <v>34</v>
      </c>
      <c r="L302" s="132" t="s">
        <v>19</v>
      </c>
      <c r="M302" s="178">
        <v>0</v>
      </c>
      <c r="N302" s="37">
        <v>8120</v>
      </c>
      <c r="O302" s="37">
        <v>0</v>
      </c>
      <c r="P302" s="179">
        <f t="shared" si="21"/>
        <v>8120</v>
      </c>
      <c r="Q302" s="4">
        <v>0</v>
      </c>
      <c r="R302" s="4">
        <v>0</v>
      </c>
      <c r="S302" s="198">
        <f t="shared" si="22"/>
        <v>8120</v>
      </c>
      <c r="T302" s="139"/>
      <c r="U302" s="139"/>
      <c r="V302" s="139"/>
      <c r="W302" s="43" t="s">
        <v>803</v>
      </c>
      <c r="X302" s="139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7"/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103"/>
    </row>
    <row r="303" spans="1:52" s="3" customFormat="1" ht="13.5" customHeight="1">
      <c r="A303" s="3" t="s">
        <v>14</v>
      </c>
      <c r="B303" s="97" t="s">
        <v>141</v>
      </c>
      <c r="C303" s="139" t="s">
        <v>142</v>
      </c>
      <c r="D303" s="129" t="s">
        <v>528</v>
      </c>
      <c r="E303" s="130" t="s">
        <v>275</v>
      </c>
      <c r="F303" s="130" t="s">
        <v>752</v>
      </c>
      <c r="G303" s="129" t="s">
        <v>807</v>
      </c>
      <c r="H303" s="142"/>
      <c r="I303" s="142"/>
      <c r="J303" s="142"/>
      <c r="K303" s="131" t="s">
        <v>62</v>
      </c>
      <c r="L303" s="143" t="s">
        <v>81</v>
      </c>
      <c r="M303" s="178">
        <v>0</v>
      </c>
      <c r="N303" s="37">
        <v>10144.629999999999</v>
      </c>
      <c r="O303" s="37">
        <v>0</v>
      </c>
      <c r="P303" s="179">
        <f t="shared" si="21"/>
        <v>10144.629999999999</v>
      </c>
      <c r="Q303" s="4">
        <v>0</v>
      </c>
      <c r="R303" s="4">
        <v>0</v>
      </c>
      <c r="S303" s="198">
        <f t="shared" si="22"/>
        <v>10144.629999999999</v>
      </c>
      <c r="T303" s="139"/>
      <c r="U303" s="139"/>
      <c r="V303" s="139"/>
      <c r="W303" s="129" t="s">
        <v>804</v>
      </c>
      <c r="X303" s="139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103"/>
    </row>
    <row r="304" spans="1:52" s="3" customFormat="1" ht="13.5" customHeight="1">
      <c r="A304" s="3" t="s">
        <v>14</v>
      </c>
      <c r="B304" s="97" t="s">
        <v>141</v>
      </c>
      <c r="C304" s="139" t="s">
        <v>142</v>
      </c>
      <c r="D304" s="129" t="s">
        <v>528</v>
      </c>
      <c r="E304" s="130" t="s">
        <v>275</v>
      </c>
      <c r="F304" s="130" t="s">
        <v>752</v>
      </c>
      <c r="G304" s="129" t="s">
        <v>808</v>
      </c>
      <c r="H304" s="142"/>
      <c r="I304" s="142"/>
      <c r="J304" s="142"/>
      <c r="K304" s="131" t="s">
        <v>553</v>
      </c>
      <c r="L304" s="143" t="s">
        <v>554</v>
      </c>
      <c r="M304" s="178"/>
      <c r="N304" s="37">
        <v>22755.09</v>
      </c>
      <c r="O304" s="37"/>
      <c r="P304" s="179">
        <f t="shared" si="21"/>
        <v>22755.09</v>
      </c>
      <c r="Q304" s="4">
        <v>0</v>
      </c>
      <c r="R304" s="4">
        <v>0</v>
      </c>
      <c r="S304" s="198">
        <f t="shared" si="22"/>
        <v>22755.09</v>
      </c>
      <c r="T304" s="139"/>
      <c r="U304" s="139"/>
      <c r="V304" s="139"/>
      <c r="W304" s="129" t="s">
        <v>805</v>
      </c>
      <c r="X304" s="139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103"/>
    </row>
    <row r="305" spans="1:52" s="3" customFormat="1" ht="20.399999999999999">
      <c r="A305" s="3" t="s">
        <v>14</v>
      </c>
      <c r="B305" s="97" t="s">
        <v>141</v>
      </c>
      <c r="C305" s="139" t="s">
        <v>142</v>
      </c>
      <c r="D305" s="129" t="s">
        <v>163</v>
      </c>
      <c r="E305" s="130" t="s">
        <v>275</v>
      </c>
      <c r="F305" s="98" t="s">
        <v>743</v>
      </c>
      <c r="G305" s="129" t="s">
        <v>809</v>
      </c>
      <c r="H305" s="142"/>
      <c r="I305" s="142"/>
      <c r="J305" s="142"/>
      <c r="K305" s="111" t="s">
        <v>810</v>
      </c>
      <c r="L305" s="143" t="s">
        <v>768</v>
      </c>
      <c r="M305" s="178"/>
      <c r="N305" s="37"/>
      <c r="O305" s="37"/>
      <c r="P305" s="179">
        <v>0</v>
      </c>
      <c r="Q305" s="4">
        <v>20952.5</v>
      </c>
      <c r="R305" s="4">
        <v>0</v>
      </c>
      <c r="S305" s="198">
        <f t="shared" si="22"/>
        <v>20952.5</v>
      </c>
      <c r="T305" s="139"/>
      <c r="U305" s="139"/>
      <c r="V305" s="139"/>
      <c r="W305" s="139"/>
      <c r="X305" s="139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103"/>
    </row>
    <row r="306" spans="1:52" s="3" customFormat="1" ht="20.399999999999999">
      <c r="B306" s="97" t="s">
        <v>141</v>
      </c>
      <c r="C306" s="139" t="s">
        <v>142</v>
      </c>
      <c r="D306" s="129" t="s">
        <v>163</v>
      </c>
      <c r="E306" s="130" t="s">
        <v>275</v>
      </c>
      <c r="F306" s="98" t="s">
        <v>743</v>
      </c>
      <c r="G306" s="129" t="s">
        <v>821</v>
      </c>
      <c r="H306" s="142"/>
      <c r="I306" s="142"/>
      <c r="J306" s="142"/>
      <c r="K306" s="111" t="s">
        <v>811</v>
      </c>
      <c r="L306" s="143" t="s">
        <v>768</v>
      </c>
      <c r="M306" s="178"/>
      <c r="N306" s="37"/>
      <c r="O306" s="37"/>
      <c r="P306" s="179">
        <v>0</v>
      </c>
      <c r="Q306" s="37">
        <v>8120</v>
      </c>
      <c r="R306" s="4">
        <v>0</v>
      </c>
      <c r="S306" s="198">
        <f t="shared" si="22"/>
        <v>8120</v>
      </c>
      <c r="T306" s="139"/>
      <c r="U306" s="139"/>
      <c r="V306" s="139"/>
      <c r="W306" s="139"/>
      <c r="X306" s="139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103"/>
    </row>
    <row r="307" spans="1:52" s="3" customFormat="1" ht="30.6">
      <c r="B307" s="97" t="s">
        <v>141</v>
      </c>
      <c r="C307" s="139" t="s">
        <v>142</v>
      </c>
      <c r="D307" s="129" t="s">
        <v>163</v>
      </c>
      <c r="E307" s="130" t="s">
        <v>275</v>
      </c>
      <c r="F307" s="98" t="s">
        <v>743</v>
      </c>
      <c r="G307" s="129" t="s">
        <v>822</v>
      </c>
      <c r="H307" s="142"/>
      <c r="I307" s="142"/>
      <c r="J307" s="142"/>
      <c r="K307" s="111" t="s">
        <v>812</v>
      </c>
      <c r="L307" s="143" t="s">
        <v>768</v>
      </c>
      <c r="M307" s="178"/>
      <c r="N307" s="37"/>
      <c r="O307" s="37"/>
      <c r="P307" s="179">
        <v>0</v>
      </c>
      <c r="Q307" s="37">
        <v>8120</v>
      </c>
      <c r="R307" s="4">
        <v>0</v>
      </c>
      <c r="S307" s="198">
        <f t="shared" si="22"/>
        <v>8120</v>
      </c>
      <c r="T307" s="139"/>
      <c r="U307" s="139"/>
      <c r="V307" s="139"/>
      <c r="W307" s="139"/>
      <c r="X307" s="139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103"/>
    </row>
    <row r="308" spans="1:52" s="3" customFormat="1" ht="30.6">
      <c r="B308" s="97" t="s">
        <v>141</v>
      </c>
      <c r="C308" s="139" t="s">
        <v>142</v>
      </c>
      <c r="D308" s="129" t="s">
        <v>163</v>
      </c>
      <c r="E308" s="130" t="s">
        <v>275</v>
      </c>
      <c r="F308" s="98" t="s">
        <v>743</v>
      </c>
      <c r="G308" s="129" t="s">
        <v>823</v>
      </c>
      <c r="H308" s="142"/>
      <c r="I308" s="142"/>
      <c r="J308" s="142"/>
      <c r="K308" s="111" t="s">
        <v>813</v>
      </c>
      <c r="L308" s="143" t="s">
        <v>768</v>
      </c>
      <c r="M308" s="178"/>
      <c r="N308" s="37"/>
      <c r="O308" s="37"/>
      <c r="P308" s="179">
        <v>0</v>
      </c>
      <c r="Q308" s="37">
        <v>8120</v>
      </c>
      <c r="R308" s="4">
        <v>0</v>
      </c>
      <c r="S308" s="198">
        <f t="shared" si="22"/>
        <v>8120</v>
      </c>
      <c r="T308" s="139"/>
      <c r="U308" s="139"/>
      <c r="V308" s="139"/>
      <c r="W308" s="139"/>
      <c r="X308" s="139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3"/>
    </row>
    <row r="309" spans="1:52" s="3" customFormat="1" ht="30.6">
      <c r="B309" s="97" t="s">
        <v>141</v>
      </c>
      <c r="C309" s="139" t="s">
        <v>142</v>
      </c>
      <c r="D309" s="129" t="s">
        <v>163</v>
      </c>
      <c r="E309" s="130" t="s">
        <v>275</v>
      </c>
      <c r="F309" s="98" t="s">
        <v>743</v>
      </c>
      <c r="G309" s="129" t="s">
        <v>824</v>
      </c>
      <c r="H309" s="142"/>
      <c r="I309" s="142"/>
      <c r="J309" s="142"/>
      <c r="K309" s="111" t="s">
        <v>814</v>
      </c>
      <c r="L309" s="143" t="s">
        <v>768</v>
      </c>
      <c r="M309" s="178"/>
      <c r="N309" s="37"/>
      <c r="O309" s="37"/>
      <c r="P309" s="179">
        <v>0</v>
      </c>
      <c r="Q309" s="37">
        <v>8120</v>
      </c>
      <c r="R309" s="4">
        <v>0</v>
      </c>
      <c r="S309" s="198">
        <f t="shared" si="22"/>
        <v>8120</v>
      </c>
      <c r="T309" s="139"/>
      <c r="U309" s="139"/>
      <c r="V309" s="139"/>
      <c r="W309" s="139"/>
      <c r="X309" s="139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103"/>
    </row>
    <row r="310" spans="1:52" s="3" customFormat="1" ht="30.6">
      <c r="B310" s="97" t="s">
        <v>141</v>
      </c>
      <c r="C310" s="139" t="s">
        <v>142</v>
      </c>
      <c r="D310" s="129" t="s">
        <v>163</v>
      </c>
      <c r="E310" s="130" t="s">
        <v>275</v>
      </c>
      <c r="F310" s="98" t="s">
        <v>743</v>
      </c>
      <c r="G310" s="129" t="s">
        <v>825</v>
      </c>
      <c r="H310" s="142"/>
      <c r="I310" s="142"/>
      <c r="J310" s="142"/>
      <c r="K310" s="111" t="s">
        <v>815</v>
      </c>
      <c r="L310" s="143" t="s">
        <v>768</v>
      </c>
      <c r="M310" s="178"/>
      <c r="N310" s="37"/>
      <c r="O310" s="37"/>
      <c r="P310" s="179">
        <v>0</v>
      </c>
      <c r="Q310" s="37">
        <v>8120</v>
      </c>
      <c r="R310" s="4">
        <v>0</v>
      </c>
      <c r="S310" s="198">
        <f t="shared" si="22"/>
        <v>8120</v>
      </c>
      <c r="T310" s="139"/>
      <c r="U310" s="139"/>
      <c r="V310" s="139"/>
      <c r="W310" s="139"/>
      <c r="X310" s="139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103"/>
    </row>
    <row r="311" spans="1:52" s="3" customFormat="1" ht="30.6">
      <c r="B311" s="97" t="s">
        <v>141</v>
      </c>
      <c r="C311" s="139" t="s">
        <v>142</v>
      </c>
      <c r="D311" s="129" t="s">
        <v>163</v>
      </c>
      <c r="E311" s="130" t="s">
        <v>275</v>
      </c>
      <c r="F311" s="98" t="s">
        <v>743</v>
      </c>
      <c r="G311" s="129" t="s">
        <v>826</v>
      </c>
      <c r="H311" s="142"/>
      <c r="I311" s="142"/>
      <c r="J311" s="142"/>
      <c r="K311" s="111" t="s">
        <v>816</v>
      </c>
      <c r="L311" s="143" t="s">
        <v>768</v>
      </c>
      <c r="M311" s="178"/>
      <c r="N311" s="37"/>
      <c r="O311" s="37"/>
      <c r="P311" s="179">
        <v>0</v>
      </c>
      <c r="Q311" s="37">
        <v>8120</v>
      </c>
      <c r="R311" s="4">
        <v>0</v>
      </c>
      <c r="S311" s="198">
        <f t="shared" si="22"/>
        <v>8120</v>
      </c>
      <c r="T311" s="139"/>
      <c r="U311" s="139"/>
      <c r="V311" s="139"/>
      <c r="W311" s="139"/>
      <c r="X311" s="139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3"/>
    </row>
    <row r="312" spans="1:52" s="3" customFormat="1" ht="20.399999999999999">
      <c r="B312" s="97" t="s">
        <v>141</v>
      </c>
      <c r="C312" s="139" t="s">
        <v>142</v>
      </c>
      <c r="D312" s="129" t="s">
        <v>163</v>
      </c>
      <c r="E312" s="130" t="s">
        <v>275</v>
      </c>
      <c r="F312" s="98" t="s">
        <v>743</v>
      </c>
      <c r="G312" s="129" t="s">
        <v>827</v>
      </c>
      <c r="H312" s="142"/>
      <c r="I312" s="142"/>
      <c r="J312" s="142"/>
      <c r="K312" s="111" t="s">
        <v>817</v>
      </c>
      <c r="L312" s="143" t="s">
        <v>768</v>
      </c>
      <c r="M312" s="178"/>
      <c r="N312" s="37"/>
      <c r="O312" s="37"/>
      <c r="P312" s="179">
        <v>0</v>
      </c>
      <c r="Q312" s="37">
        <v>8120</v>
      </c>
      <c r="R312" s="4">
        <v>0</v>
      </c>
      <c r="S312" s="198">
        <f t="shared" si="22"/>
        <v>8120</v>
      </c>
      <c r="T312" s="139"/>
      <c r="U312" s="139"/>
      <c r="V312" s="139"/>
      <c r="W312" s="139"/>
      <c r="X312" s="139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103"/>
    </row>
    <row r="313" spans="1:52" s="3" customFormat="1" ht="20.399999999999999">
      <c r="B313" s="97" t="s">
        <v>141</v>
      </c>
      <c r="C313" s="139" t="s">
        <v>142</v>
      </c>
      <c r="D313" s="129" t="s">
        <v>163</v>
      </c>
      <c r="E313" s="130" t="s">
        <v>275</v>
      </c>
      <c r="F313" s="98" t="s">
        <v>743</v>
      </c>
      <c r="G313" s="129" t="s">
        <v>828</v>
      </c>
      <c r="H313" s="142"/>
      <c r="I313" s="142"/>
      <c r="J313" s="142"/>
      <c r="K313" s="111" t="s">
        <v>818</v>
      </c>
      <c r="L313" s="143" t="s">
        <v>768</v>
      </c>
      <c r="M313" s="178"/>
      <c r="N313" s="37"/>
      <c r="O313" s="37"/>
      <c r="P313" s="179">
        <v>0</v>
      </c>
      <c r="Q313" s="37">
        <v>11378.45</v>
      </c>
      <c r="R313" s="4">
        <v>0</v>
      </c>
      <c r="S313" s="198">
        <f t="shared" si="22"/>
        <v>11378.45</v>
      </c>
      <c r="T313" s="139"/>
      <c r="U313" s="139"/>
      <c r="V313" s="139"/>
      <c r="W313" s="139"/>
      <c r="X313" s="139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103"/>
    </row>
    <row r="314" spans="1:52" s="3" customFormat="1" ht="20.399999999999999">
      <c r="B314" s="97" t="s">
        <v>141</v>
      </c>
      <c r="C314" s="139" t="s">
        <v>142</v>
      </c>
      <c r="D314" s="129" t="s">
        <v>163</v>
      </c>
      <c r="E314" s="130" t="s">
        <v>275</v>
      </c>
      <c r="F314" s="98" t="s">
        <v>743</v>
      </c>
      <c r="G314" s="129" t="s">
        <v>829</v>
      </c>
      <c r="H314" s="142"/>
      <c r="I314" s="142"/>
      <c r="J314" s="142"/>
      <c r="K314" s="111" t="s">
        <v>819</v>
      </c>
      <c r="L314" s="143" t="s">
        <v>768</v>
      </c>
      <c r="M314" s="178"/>
      <c r="N314" s="37"/>
      <c r="O314" s="37"/>
      <c r="P314" s="179">
        <v>0</v>
      </c>
      <c r="Q314" s="37">
        <v>8120</v>
      </c>
      <c r="R314" s="4">
        <v>0</v>
      </c>
      <c r="S314" s="198">
        <f t="shared" si="22"/>
        <v>8120</v>
      </c>
      <c r="T314" s="139"/>
      <c r="U314" s="139"/>
      <c r="V314" s="139"/>
      <c r="W314" s="139"/>
      <c r="X314" s="139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103"/>
    </row>
    <row r="315" spans="1:52" s="3" customFormat="1" ht="15" customHeight="1">
      <c r="B315" s="97" t="s">
        <v>141</v>
      </c>
      <c r="C315" s="139" t="s">
        <v>142</v>
      </c>
      <c r="D315" s="129" t="s">
        <v>143</v>
      </c>
      <c r="E315" s="130" t="s">
        <v>275</v>
      </c>
      <c r="F315" s="155" t="s">
        <v>743</v>
      </c>
      <c r="G315" s="129" t="s">
        <v>830</v>
      </c>
      <c r="H315" s="142"/>
      <c r="I315" s="142"/>
      <c r="J315" s="142"/>
      <c r="K315" s="111" t="s">
        <v>820</v>
      </c>
      <c r="L315" s="143" t="s">
        <v>769</v>
      </c>
      <c r="M315" s="178"/>
      <c r="N315" s="37"/>
      <c r="O315" s="37"/>
      <c r="P315" s="179">
        <v>0</v>
      </c>
      <c r="Q315" s="227">
        <f>230000-230000</f>
        <v>0</v>
      </c>
      <c r="R315" s="4">
        <v>0</v>
      </c>
      <c r="S315" s="198">
        <f t="shared" si="22"/>
        <v>0</v>
      </c>
      <c r="T315" s="139"/>
      <c r="U315" s="139"/>
      <c r="V315" s="139"/>
      <c r="W315" s="139"/>
      <c r="X315" s="139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103"/>
    </row>
    <row r="316" spans="1:52" s="3" customFormat="1" ht="21" thickBot="1">
      <c r="B316" s="188" t="s">
        <v>141</v>
      </c>
      <c r="C316" s="189"/>
      <c r="D316" s="190" t="s">
        <v>320</v>
      </c>
      <c r="E316" s="130" t="s">
        <v>275</v>
      </c>
      <c r="F316" s="98" t="s">
        <v>743</v>
      </c>
      <c r="G316" s="318" t="s">
        <v>833</v>
      </c>
      <c r="H316" s="191"/>
      <c r="I316" s="191"/>
      <c r="J316" s="191"/>
      <c r="K316" s="224" t="s">
        <v>834</v>
      </c>
      <c r="L316" s="192"/>
      <c r="M316" s="212"/>
      <c r="N316" s="37"/>
      <c r="O316" s="37"/>
      <c r="P316" s="215"/>
      <c r="Q316" s="4">
        <v>400000</v>
      </c>
      <c r="R316" s="4"/>
      <c r="S316" s="198">
        <f t="shared" si="22"/>
        <v>400000</v>
      </c>
      <c r="T316" s="139"/>
      <c r="U316" s="139"/>
      <c r="V316" s="139"/>
      <c r="W316" s="139"/>
      <c r="X316" s="139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3"/>
    </row>
    <row r="317" spans="1:52" ht="10.8" thickBot="1">
      <c r="A317" s="195" t="s">
        <v>14</v>
      </c>
      <c r="B317" s="196" t="s">
        <v>141</v>
      </c>
      <c r="C317" s="289"/>
      <c r="D317" s="290"/>
      <c r="E317" s="289"/>
      <c r="F317" s="289"/>
      <c r="G317" s="290"/>
      <c r="H317" s="290"/>
      <c r="I317" s="290"/>
      <c r="J317" s="290"/>
      <c r="K317" s="291"/>
      <c r="L317" s="289"/>
      <c r="M317" s="292">
        <f>SUM(M173:M304)</f>
        <v>20899999.996666666</v>
      </c>
      <c r="N317" s="33">
        <f>SUM(N173:N304)</f>
        <v>12166960.870000001</v>
      </c>
      <c r="O317" s="33">
        <f>SUM(O173:O304)</f>
        <v>6648696.2399999993</v>
      </c>
      <c r="P317" s="293">
        <f>SUM(P173:P304)</f>
        <v>26418264.626666665</v>
      </c>
      <c r="Q317" s="33">
        <f>SUM(Q173:Q316)</f>
        <v>1556545.55</v>
      </c>
      <c r="R317" s="33">
        <f>SUM(R173:R315)</f>
        <v>6900939.8599999994</v>
      </c>
      <c r="S317" s="199">
        <f>SUM(S173:S316)</f>
        <v>21073870.316666666</v>
      </c>
      <c r="T317" s="194"/>
      <c r="U317" s="225"/>
      <c r="V317" s="144"/>
      <c r="W317" s="144"/>
      <c r="X317" s="144"/>
      <c r="Y317" s="145"/>
      <c r="Z317" s="145"/>
      <c r="AA317" s="102"/>
      <c r="AB317" s="145"/>
      <c r="AC317" s="145"/>
      <c r="AD317" s="145"/>
      <c r="AE317" s="145"/>
      <c r="AF317" s="145"/>
      <c r="AG317" s="145"/>
      <c r="AH317" s="145"/>
      <c r="AI317" s="145"/>
      <c r="AJ317" s="145"/>
      <c r="AK317" s="145"/>
      <c r="AL317" s="145"/>
      <c r="AM317" s="145"/>
      <c r="AN317" s="145"/>
      <c r="AO317" s="145"/>
      <c r="AP317" s="145"/>
      <c r="AQ317" s="145"/>
      <c r="AR317" s="145"/>
      <c r="AS317" s="145"/>
      <c r="AT317" s="145"/>
      <c r="AU317" s="145"/>
      <c r="AV317" s="145"/>
      <c r="AW317" s="145"/>
      <c r="AX317" s="145"/>
      <c r="AY317" s="145"/>
      <c r="AZ317" s="146"/>
    </row>
    <row r="318" spans="1:52">
      <c r="A318" s="3" t="s">
        <v>14</v>
      </c>
      <c r="B318" s="193" t="s">
        <v>141</v>
      </c>
      <c r="C318" s="294"/>
      <c r="D318" s="295"/>
      <c r="E318" s="294"/>
      <c r="F318" s="294"/>
      <c r="G318" s="295"/>
      <c r="H318" s="295"/>
      <c r="I318" s="295"/>
      <c r="J318" s="295"/>
      <c r="K318" s="296"/>
      <c r="L318" s="294"/>
      <c r="M318" s="297"/>
      <c r="N318" s="33"/>
      <c r="O318" s="33"/>
      <c r="P318" s="298"/>
      <c r="S318" s="200"/>
      <c r="T318" s="147"/>
      <c r="U318" s="147"/>
      <c r="V318" s="147"/>
      <c r="W318" s="147"/>
      <c r="X318" s="147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9"/>
    </row>
    <row r="319" spans="1:52">
      <c r="A319" s="3" t="s">
        <v>14</v>
      </c>
      <c r="K319" s="10"/>
      <c r="N319" s="33"/>
      <c r="O319" s="33"/>
      <c r="Q319" s="11">
        <f>R317-Q317</f>
        <v>5344394.3099999996</v>
      </c>
      <c r="R319" s="11">
        <f>L270+L268+L266+L232+L262</f>
        <v>2070349.54</v>
      </c>
      <c r="T319" s="9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72"/>
    </row>
    <row r="320" spans="1:52">
      <c r="A320" s="3" t="s">
        <v>14</v>
      </c>
      <c r="G320" s="34" t="s">
        <v>464</v>
      </c>
      <c r="M320" s="3"/>
      <c r="N320" s="34"/>
      <c r="O320" s="34"/>
      <c r="Q320" s="11"/>
      <c r="R320" s="11">
        <f>L240+L239+L238+L237+L236+L235+L233+L234</f>
        <v>341544.77</v>
      </c>
      <c r="T320" s="9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60"/>
      <c r="AT320" s="60"/>
      <c r="AU320" s="60"/>
      <c r="AV320" s="60"/>
      <c r="AW320" s="60"/>
      <c r="AX320" s="60"/>
      <c r="AY320" s="60"/>
      <c r="AZ320" s="72"/>
    </row>
    <row r="321" spans="1:52" s="21" customFormat="1" ht="20.399999999999999">
      <c r="A321" s="3" t="s">
        <v>14</v>
      </c>
      <c r="B321" s="1" t="s">
        <v>463</v>
      </c>
      <c r="C321" s="1" t="s">
        <v>142</v>
      </c>
      <c r="D321" s="232" t="s">
        <v>143</v>
      </c>
      <c r="E321" s="1" t="s">
        <v>465</v>
      </c>
      <c r="F321" s="155" t="s">
        <v>743</v>
      </c>
      <c r="G321" s="232"/>
      <c r="H321" s="232"/>
      <c r="I321" s="232"/>
      <c r="J321" s="232"/>
      <c r="K321" s="299" t="s">
        <v>456</v>
      </c>
      <c r="L321" s="1"/>
      <c r="M321" s="300"/>
      <c r="N321" s="220">
        <v>2000000</v>
      </c>
      <c r="O321" s="37" t="s">
        <v>457</v>
      </c>
      <c r="P321" s="4"/>
      <c r="Q321" s="22"/>
      <c r="R321" s="22">
        <f>SUM(R319:R320)</f>
        <v>2411894.31</v>
      </c>
      <c r="S321" s="22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60"/>
      <c r="AT321" s="60"/>
      <c r="AU321" s="60"/>
      <c r="AV321" s="60"/>
      <c r="AW321" s="60"/>
      <c r="AX321" s="60"/>
      <c r="AY321" s="60"/>
      <c r="AZ321" s="72"/>
    </row>
    <row r="322" spans="1:52">
      <c r="A322" s="3" t="s">
        <v>14</v>
      </c>
      <c r="Q322" s="11"/>
      <c r="R322" s="11">
        <f>Q319-R321</f>
        <v>2932499.9999999995</v>
      </c>
      <c r="T322" s="9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60"/>
      <c r="AT322" s="60"/>
      <c r="AU322" s="60"/>
      <c r="AV322" s="60"/>
      <c r="AW322" s="60"/>
      <c r="AX322" s="60"/>
      <c r="AY322" s="60"/>
      <c r="AZ322" s="72"/>
    </row>
    <row r="323" spans="1:52">
      <c r="A323" s="3" t="s">
        <v>14</v>
      </c>
      <c r="G323" s="34" t="s">
        <v>466</v>
      </c>
      <c r="M323" s="3"/>
      <c r="N323" s="34"/>
      <c r="O323" s="34"/>
      <c r="Q323" s="11"/>
      <c r="R323" s="11">
        <f>Q317+R321</f>
        <v>3968439.8600000003</v>
      </c>
      <c r="T323" s="9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0"/>
      <c r="AX323" s="60"/>
      <c r="AY323" s="60"/>
      <c r="AZ323" s="72"/>
    </row>
    <row r="324" spans="1:52">
      <c r="A324" s="3" t="s">
        <v>14</v>
      </c>
      <c r="Q324" s="11"/>
      <c r="R324" s="11">
        <f>R317-R323</f>
        <v>2932499.9999999991</v>
      </c>
      <c r="T324" s="9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60"/>
      <c r="AT324" s="60"/>
      <c r="AU324" s="60"/>
      <c r="AV324" s="60"/>
      <c r="AW324" s="60"/>
      <c r="AX324" s="60"/>
      <c r="AY324" s="60"/>
      <c r="AZ324" s="72"/>
    </row>
    <row r="325" spans="1:52">
      <c r="A325" s="3" t="s">
        <v>14</v>
      </c>
      <c r="Q325" s="11"/>
      <c r="R325" s="11">
        <f>P317-S317</f>
        <v>5344394.3099999987</v>
      </c>
      <c r="T325" s="9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  <c r="AO325" s="60"/>
      <c r="AP325" s="60"/>
      <c r="AQ325" s="60"/>
      <c r="AR325" s="60"/>
      <c r="AS325" s="60"/>
      <c r="AT325" s="60"/>
      <c r="AU325" s="60"/>
      <c r="AV325" s="60"/>
      <c r="AW325" s="60"/>
      <c r="AX325" s="60"/>
      <c r="AY325" s="60"/>
      <c r="AZ325" s="72"/>
    </row>
    <row r="326" spans="1:52">
      <c r="A326" s="3" t="s">
        <v>14</v>
      </c>
      <c r="P326" s="15" t="s">
        <v>841</v>
      </c>
      <c r="Q326" s="11"/>
      <c r="R326" s="11"/>
      <c r="S326" s="11">
        <f>P317</f>
        <v>26418264.626666665</v>
      </c>
      <c r="T326" s="9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60"/>
      <c r="AT326" s="60"/>
      <c r="AU326" s="60"/>
      <c r="AV326" s="60"/>
      <c r="AW326" s="60"/>
      <c r="AX326" s="60"/>
      <c r="AY326" s="60"/>
      <c r="AZ326" s="72"/>
    </row>
    <row r="327" spans="1:52">
      <c r="A327" s="3" t="s">
        <v>14</v>
      </c>
      <c r="P327" s="15" t="s">
        <v>838</v>
      </c>
      <c r="Q327" s="11"/>
      <c r="R327" s="11"/>
      <c r="T327" s="9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60"/>
      <c r="AT327" s="60"/>
      <c r="AU327" s="60"/>
      <c r="AV327" s="60"/>
      <c r="AW327" s="60"/>
      <c r="AX327" s="60"/>
      <c r="AY327" s="60"/>
      <c r="AZ327" s="72"/>
    </row>
    <row r="328" spans="1:52">
      <c r="A328" s="3" t="s">
        <v>14</v>
      </c>
      <c r="P328" s="15" t="s">
        <v>840</v>
      </c>
      <c r="Q328" s="11"/>
      <c r="R328" s="11"/>
      <c r="S328" s="11">
        <v>2011894.31</v>
      </c>
      <c r="T328" s="9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60"/>
      <c r="AT328" s="60"/>
      <c r="AU328" s="60"/>
      <c r="AV328" s="60"/>
      <c r="AW328" s="60"/>
      <c r="AX328" s="60"/>
      <c r="AY328" s="60"/>
      <c r="AZ328" s="72"/>
    </row>
    <row r="329" spans="1:52">
      <c r="A329" s="3" t="s">
        <v>14</v>
      </c>
      <c r="P329" s="15" t="s">
        <v>839</v>
      </c>
      <c r="Q329" s="11"/>
      <c r="R329" s="11"/>
      <c r="S329" s="11">
        <v>3045000</v>
      </c>
      <c r="T329" s="9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  <c r="AO329" s="60"/>
      <c r="AP329" s="60"/>
      <c r="AQ329" s="60"/>
      <c r="AR329" s="60"/>
      <c r="AS329" s="60"/>
      <c r="AT329" s="60"/>
      <c r="AU329" s="60"/>
      <c r="AV329" s="60"/>
      <c r="AW329" s="60"/>
      <c r="AX329" s="60"/>
      <c r="AY329" s="60"/>
      <c r="AZ329" s="72"/>
    </row>
    <row r="330" spans="1:52">
      <c r="A330" s="3" t="s">
        <v>14</v>
      </c>
      <c r="P330" s="15" t="s">
        <v>843</v>
      </c>
      <c r="S330" s="11">
        <f>S328+S329</f>
        <v>5056894.3100000005</v>
      </c>
      <c r="T330" s="9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60"/>
      <c r="AK330" s="60"/>
      <c r="AL330" s="60"/>
      <c r="AM330" s="60"/>
      <c r="AN330" s="60"/>
      <c r="AO330" s="60"/>
      <c r="AP330" s="60"/>
      <c r="AQ330" s="60"/>
      <c r="AR330" s="60"/>
      <c r="AS330" s="60"/>
      <c r="AT330" s="60"/>
      <c r="AU330" s="60"/>
      <c r="AV330" s="60"/>
      <c r="AW330" s="60"/>
      <c r="AX330" s="60"/>
      <c r="AY330" s="60"/>
      <c r="AZ330" s="72"/>
    </row>
    <row r="331" spans="1:52">
      <c r="A331" s="3" t="s">
        <v>14</v>
      </c>
      <c r="P331" s="15" t="s">
        <v>842</v>
      </c>
      <c r="Q331" s="11"/>
      <c r="R331" s="11"/>
      <c r="S331" s="11">
        <f>S326-S330</f>
        <v>21361370.316666663</v>
      </c>
      <c r="T331" s="9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  <c r="AO331" s="60"/>
      <c r="AP331" s="60"/>
      <c r="AQ331" s="60"/>
      <c r="AR331" s="60"/>
      <c r="AS331" s="60"/>
      <c r="AT331" s="60"/>
      <c r="AU331" s="60"/>
      <c r="AV331" s="60"/>
      <c r="AW331" s="60"/>
      <c r="AX331" s="60"/>
      <c r="AY331" s="60"/>
      <c r="AZ331" s="72"/>
    </row>
    <row r="332" spans="1:52">
      <c r="A332" s="3" t="s">
        <v>14</v>
      </c>
      <c r="Q332" s="11"/>
      <c r="R332" s="11"/>
      <c r="T332" s="9"/>
      <c r="U332" s="11"/>
      <c r="Y332" s="60"/>
      <c r="Z332" s="60"/>
      <c r="AA332" s="52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60"/>
      <c r="AT332" s="60"/>
      <c r="AU332" s="60"/>
      <c r="AV332" s="60"/>
      <c r="AW332" s="60"/>
      <c r="AX332" s="60"/>
      <c r="AY332" s="60"/>
      <c r="AZ332" s="72"/>
    </row>
    <row r="333" spans="1:52">
      <c r="A333" s="3" t="s">
        <v>14</v>
      </c>
      <c r="Q333" s="11"/>
      <c r="R333" s="11"/>
      <c r="T333" s="9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60"/>
      <c r="AL333" s="60"/>
      <c r="AM333" s="60"/>
      <c r="AN333" s="60"/>
      <c r="AO333" s="60"/>
      <c r="AP333" s="60"/>
      <c r="AQ333" s="60"/>
      <c r="AR333" s="60"/>
      <c r="AS333" s="60"/>
      <c r="AT333" s="60"/>
      <c r="AU333" s="60"/>
      <c r="AV333" s="60"/>
      <c r="AW333" s="60"/>
      <c r="AX333" s="60"/>
      <c r="AY333" s="60"/>
      <c r="AZ333" s="72"/>
    </row>
    <row r="334" spans="1:52">
      <c r="A334" s="3" t="s">
        <v>14</v>
      </c>
      <c r="Q334" s="11"/>
      <c r="R334" s="11"/>
      <c r="T334" s="9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60"/>
      <c r="AT334" s="60"/>
      <c r="AU334" s="60"/>
      <c r="AV334" s="60"/>
      <c r="AW334" s="60"/>
      <c r="AX334" s="60"/>
      <c r="AY334" s="60"/>
      <c r="AZ334" s="72"/>
    </row>
    <row r="335" spans="1:52">
      <c r="A335" s="3" t="s">
        <v>14</v>
      </c>
      <c r="Q335" s="11"/>
      <c r="R335" s="11"/>
      <c r="T335" s="9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60"/>
      <c r="AL335" s="60"/>
      <c r="AM335" s="60"/>
      <c r="AN335" s="60"/>
      <c r="AO335" s="60"/>
      <c r="AP335" s="60"/>
      <c r="AQ335" s="60"/>
      <c r="AR335" s="60"/>
      <c r="AS335" s="60"/>
      <c r="AT335" s="60"/>
      <c r="AU335" s="60"/>
      <c r="AV335" s="60"/>
      <c r="AW335" s="60"/>
      <c r="AX335" s="60"/>
      <c r="AY335" s="60"/>
      <c r="AZ335" s="72"/>
    </row>
    <row r="336" spans="1:52">
      <c r="A336" s="3" t="s">
        <v>14</v>
      </c>
      <c r="K336" s="301" t="s">
        <v>484</v>
      </c>
      <c r="L336" s="302" t="s">
        <v>407</v>
      </c>
      <c r="M336" s="303">
        <v>0</v>
      </c>
      <c r="N336" s="32">
        <v>200000</v>
      </c>
      <c r="O336" s="32">
        <v>0</v>
      </c>
      <c r="P336" s="28">
        <f>M336+N336-O336</f>
        <v>200000</v>
      </c>
      <c r="Q336" s="4"/>
      <c r="R336" s="4"/>
      <c r="S336" s="4"/>
      <c r="T336" s="9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60"/>
      <c r="AO336" s="60"/>
      <c r="AP336" s="60"/>
      <c r="AQ336" s="60"/>
      <c r="AR336" s="60"/>
      <c r="AS336" s="60"/>
      <c r="AT336" s="60"/>
      <c r="AU336" s="60"/>
      <c r="AV336" s="60"/>
      <c r="AW336" s="60"/>
      <c r="AX336" s="60"/>
      <c r="AY336" s="60"/>
      <c r="AZ336" s="72"/>
    </row>
    <row r="337" spans="1:52">
      <c r="A337" s="3" t="s">
        <v>14</v>
      </c>
      <c r="K337" s="301" t="s">
        <v>485</v>
      </c>
      <c r="L337" s="302" t="s">
        <v>407</v>
      </c>
      <c r="M337" s="303">
        <v>0</v>
      </c>
      <c r="N337" s="32">
        <v>120000</v>
      </c>
      <c r="O337" s="32">
        <v>0</v>
      </c>
      <c r="P337" s="28">
        <f>M337+N337-O337</f>
        <v>120000</v>
      </c>
      <c r="Q337" s="4"/>
      <c r="R337" s="4"/>
      <c r="S337" s="4"/>
      <c r="T337" s="9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  <c r="AO337" s="60"/>
      <c r="AP337" s="60"/>
      <c r="AQ337" s="60"/>
      <c r="AR337" s="60"/>
      <c r="AS337" s="60"/>
      <c r="AT337" s="60"/>
      <c r="AU337" s="60"/>
      <c r="AV337" s="60"/>
      <c r="AW337" s="60"/>
      <c r="AX337" s="60"/>
      <c r="AY337" s="60"/>
      <c r="AZ337" s="72"/>
    </row>
    <row r="338" spans="1:52">
      <c r="A338" s="3" t="s">
        <v>14</v>
      </c>
      <c r="Q338" s="11"/>
      <c r="R338" s="11"/>
      <c r="T338" s="9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  <c r="AO338" s="60"/>
      <c r="AP338" s="60"/>
      <c r="AQ338" s="60"/>
      <c r="AR338" s="60"/>
      <c r="AS338" s="60"/>
      <c r="AT338" s="60"/>
      <c r="AU338" s="60"/>
      <c r="AV338" s="60"/>
      <c r="AW338" s="60"/>
      <c r="AX338" s="60"/>
      <c r="AY338" s="60"/>
      <c r="AZ338" s="72"/>
    </row>
    <row r="339" spans="1:52">
      <c r="R339" s="229">
        <v>230000</v>
      </c>
      <c r="Y339" s="60"/>
      <c r="Z339" s="60"/>
      <c r="AA339" s="52"/>
      <c r="AB339" s="60"/>
      <c r="AC339" s="60"/>
      <c r="AD339" s="60"/>
      <c r="AE339" s="60"/>
      <c r="AF339" s="60"/>
      <c r="AG339" s="60"/>
      <c r="AH339" s="60"/>
      <c r="AI339" s="60"/>
      <c r="AJ339" s="60"/>
      <c r="AK339" s="60"/>
      <c r="AL339" s="60"/>
      <c r="AM339" s="60"/>
      <c r="AN339" s="60"/>
      <c r="AO339" s="60"/>
      <c r="AP339" s="60"/>
      <c r="AQ339" s="60"/>
      <c r="AR339" s="60"/>
      <c r="AS339" s="60"/>
      <c r="AT339" s="60"/>
      <c r="AU339" s="60"/>
      <c r="AV339" s="60"/>
      <c r="AW339" s="60"/>
      <c r="AX339" s="60"/>
      <c r="AY339" s="60"/>
      <c r="AZ339" s="72"/>
    </row>
    <row r="340" spans="1:52">
      <c r="R340" s="229">
        <v>300000</v>
      </c>
      <c r="Y340" s="60"/>
      <c r="Z340" s="60"/>
      <c r="AA340" s="52"/>
      <c r="AB340" s="60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  <c r="AO340" s="60"/>
      <c r="AP340" s="60"/>
      <c r="AQ340" s="60"/>
      <c r="AR340" s="60"/>
      <c r="AS340" s="60"/>
      <c r="AT340" s="60"/>
      <c r="AU340" s="60"/>
      <c r="AV340" s="60"/>
      <c r="AW340" s="60"/>
      <c r="AX340" s="60"/>
      <c r="AY340" s="60"/>
      <c r="AZ340" s="72"/>
    </row>
    <row r="341" spans="1:52">
      <c r="R341" s="229">
        <v>750000</v>
      </c>
      <c r="Y341" s="60"/>
      <c r="Z341" s="60"/>
      <c r="AA341" s="52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  <c r="AO341" s="60"/>
      <c r="AP341" s="60"/>
      <c r="AQ341" s="60"/>
      <c r="AR341" s="60"/>
      <c r="AS341" s="60"/>
      <c r="AT341" s="60"/>
      <c r="AU341" s="60"/>
      <c r="AV341" s="60"/>
      <c r="AW341" s="60"/>
      <c r="AX341" s="60"/>
      <c r="AY341" s="60"/>
      <c r="AZ341" s="72"/>
    </row>
    <row r="342" spans="1:52">
      <c r="R342" s="229">
        <v>1000000</v>
      </c>
      <c r="Y342" s="60"/>
      <c r="Z342" s="60"/>
      <c r="AA342" s="52"/>
      <c r="AB342" s="60"/>
      <c r="AC342" s="60"/>
      <c r="AD342" s="60"/>
      <c r="AE342" s="60"/>
      <c r="AF342" s="60"/>
      <c r="AG342" s="60"/>
      <c r="AH342" s="60"/>
      <c r="AI342" s="60"/>
      <c r="AJ342" s="60"/>
      <c r="AK342" s="60"/>
      <c r="AL342" s="60"/>
      <c r="AM342" s="60"/>
      <c r="AN342" s="60"/>
      <c r="AO342" s="60"/>
      <c r="AP342" s="60"/>
      <c r="AQ342" s="60"/>
      <c r="AR342" s="60"/>
      <c r="AS342" s="60"/>
      <c r="AT342" s="60"/>
      <c r="AU342" s="60"/>
      <c r="AV342" s="60"/>
      <c r="AW342" s="60"/>
      <c r="AX342" s="60"/>
      <c r="AY342" s="60"/>
      <c r="AZ342" s="72"/>
    </row>
    <row r="343" spans="1:52">
      <c r="R343" s="230">
        <v>765000</v>
      </c>
      <c r="Y343" s="60"/>
      <c r="Z343" s="60"/>
      <c r="AA343" s="52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  <c r="AO343" s="60"/>
      <c r="AP343" s="60"/>
      <c r="AQ343" s="60"/>
      <c r="AR343" s="60"/>
      <c r="AS343" s="60"/>
      <c r="AT343" s="60"/>
      <c r="AU343" s="60"/>
      <c r="AV343" s="60"/>
      <c r="AW343" s="60"/>
      <c r="AX343" s="60"/>
      <c r="AY343" s="60"/>
      <c r="AZ343" s="72"/>
    </row>
    <row r="344" spans="1:52">
      <c r="R344" s="229"/>
      <c r="Y344" s="60"/>
      <c r="Z344" s="60"/>
      <c r="AA344" s="52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  <c r="AO344" s="60"/>
      <c r="AP344" s="60"/>
      <c r="AQ344" s="60"/>
      <c r="AR344" s="60"/>
      <c r="AS344" s="60"/>
      <c r="AT344" s="60"/>
      <c r="AU344" s="60"/>
      <c r="AV344" s="60"/>
      <c r="AW344" s="60"/>
      <c r="AX344" s="60"/>
      <c r="AY344" s="60"/>
      <c r="AZ344" s="72"/>
    </row>
    <row r="345" spans="1:52">
      <c r="Q345" s="317" t="s">
        <v>837</v>
      </c>
      <c r="R345" s="229">
        <f>SUM(R339:R344)</f>
        <v>3045000</v>
      </c>
      <c r="S345" s="9"/>
      <c r="Y345" s="60"/>
      <c r="Z345" s="60"/>
      <c r="AA345" s="52"/>
      <c r="AB345" s="60"/>
      <c r="AC345" s="60"/>
      <c r="AD345" s="60"/>
      <c r="AE345" s="60"/>
      <c r="AF345" s="60"/>
      <c r="AG345" s="60"/>
      <c r="AH345" s="60"/>
      <c r="AI345" s="60"/>
      <c r="AJ345" s="60"/>
      <c r="AK345" s="60"/>
      <c r="AL345" s="60"/>
      <c r="AM345" s="60"/>
      <c r="AN345" s="60"/>
      <c r="AO345" s="60"/>
      <c r="AP345" s="60"/>
      <c r="AQ345" s="60"/>
      <c r="AR345" s="60"/>
      <c r="AS345" s="60"/>
      <c r="AT345" s="60"/>
      <c r="AU345" s="60"/>
      <c r="AV345" s="60"/>
      <c r="AW345" s="60"/>
      <c r="AX345" s="60"/>
      <c r="AY345" s="60"/>
      <c r="AZ345" s="72"/>
    </row>
    <row r="346" spans="1:52">
      <c r="Y346" s="60"/>
      <c r="Z346" s="60"/>
      <c r="AA346" s="52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60"/>
      <c r="AT346" s="60"/>
      <c r="AU346" s="60"/>
      <c r="AV346" s="60"/>
      <c r="AW346" s="60"/>
      <c r="AX346" s="60"/>
      <c r="AY346" s="60"/>
      <c r="AZ346" s="72"/>
    </row>
    <row r="347" spans="1:52">
      <c r="Y347" s="60"/>
      <c r="Z347" s="60"/>
      <c r="AA347" s="52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60"/>
      <c r="AT347" s="60"/>
      <c r="AU347" s="60"/>
      <c r="AV347" s="60"/>
      <c r="AW347" s="60"/>
      <c r="AX347" s="60"/>
      <c r="AY347" s="60"/>
      <c r="AZ347" s="72"/>
    </row>
    <row r="348" spans="1:52">
      <c r="O348" s="305" t="s">
        <v>831</v>
      </c>
      <c r="Q348" s="304">
        <v>150000</v>
      </c>
      <c r="R348" s="15" t="s">
        <v>846</v>
      </c>
      <c r="Y348" s="60"/>
      <c r="Z348" s="60"/>
      <c r="AA348" s="52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N348" s="60"/>
      <c r="AO348" s="60"/>
      <c r="AP348" s="60"/>
      <c r="AQ348" s="60"/>
      <c r="AR348" s="60"/>
      <c r="AS348" s="60"/>
      <c r="AT348" s="60"/>
      <c r="AU348" s="60"/>
      <c r="AV348" s="60"/>
      <c r="AW348" s="60"/>
      <c r="AX348" s="60"/>
      <c r="AY348" s="60"/>
      <c r="AZ348" s="72"/>
    </row>
    <row r="349" spans="1:52">
      <c r="O349" s="306" t="s">
        <v>832</v>
      </c>
      <c r="Q349" s="304">
        <v>150000</v>
      </c>
      <c r="R349" s="15" t="s">
        <v>847</v>
      </c>
      <c r="Y349" s="60"/>
      <c r="Z349" s="60"/>
      <c r="AA349" s="52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  <c r="AO349" s="60"/>
      <c r="AP349" s="60"/>
      <c r="AQ349" s="60"/>
      <c r="AR349" s="60"/>
      <c r="AS349" s="60"/>
      <c r="AT349" s="60"/>
      <c r="AU349" s="60"/>
      <c r="AV349" s="60"/>
      <c r="AW349" s="60"/>
      <c r="AX349" s="60"/>
      <c r="AY349" s="60"/>
      <c r="AZ349" s="72"/>
    </row>
    <row r="350" spans="1:52">
      <c r="O350" s="307" t="s">
        <v>536</v>
      </c>
      <c r="Q350" s="15">
        <v>200000</v>
      </c>
      <c r="R350" s="15" t="s">
        <v>848</v>
      </c>
      <c r="Y350" s="60"/>
      <c r="Z350" s="60"/>
      <c r="AA350" s="52"/>
      <c r="AB350" s="60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  <c r="AO350" s="60"/>
      <c r="AP350" s="60"/>
      <c r="AQ350" s="60"/>
      <c r="AR350" s="60"/>
      <c r="AS350" s="60"/>
      <c r="AT350" s="60"/>
      <c r="AU350" s="60"/>
      <c r="AV350" s="60"/>
      <c r="AW350" s="60"/>
      <c r="AX350" s="60"/>
      <c r="AY350" s="60"/>
      <c r="AZ350" s="72"/>
    </row>
    <row r="351" spans="1:52">
      <c r="Y351" s="60"/>
      <c r="Z351" s="60"/>
      <c r="AA351" s="52"/>
      <c r="AB351" s="60"/>
      <c r="AC351" s="60"/>
      <c r="AD351" s="60"/>
      <c r="AE351" s="60"/>
      <c r="AF351" s="60"/>
      <c r="AG351" s="60"/>
      <c r="AH351" s="60"/>
      <c r="AI351" s="60"/>
      <c r="AJ351" s="60"/>
      <c r="AK351" s="60"/>
      <c r="AL351" s="60"/>
      <c r="AM351" s="60"/>
      <c r="AN351" s="60"/>
      <c r="AO351" s="60"/>
      <c r="AP351" s="60"/>
      <c r="AQ351" s="60"/>
      <c r="AR351" s="60"/>
      <c r="AS351" s="60"/>
      <c r="AT351" s="60"/>
      <c r="AU351" s="60"/>
      <c r="AV351" s="60"/>
      <c r="AW351" s="60"/>
      <c r="AX351" s="60"/>
      <c r="AY351" s="60"/>
      <c r="AZ351" s="72"/>
    </row>
    <row r="352" spans="1:52">
      <c r="Y352" s="60"/>
      <c r="Z352" s="60"/>
      <c r="AA352" s="52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  <c r="AO352" s="60"/>
      <c r="AP352" s="60"/>
      <c r="AQ352" s="60"/>
      <c r="AR352" s="60"/>
      <c r="AS352" s="60"/>
      <c r="AT352" s="60"/>
      <c r="AU352" s="60"/>
      <c r="AV352" s="60"/>
      <c r="AW352" s="60"/>
      <c r="AX352" s="60"/>
      <c r="AY352" s="60"/>
      <c r="AZ352" s="72"/>
    </row>
    <row r="353" spans="25:52">
      <c r="Y353" s="60"/>
      <c r="Z353" s="60"/>
      <c r="AA353" s="52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60"/>
      <c r="AT353" s="60"/>
      <c r="AU353" s="60"/>
      <c r="AV353" s="60"/>
      <c r="AW353" s="60"/>
      <c r="AX353" s="60"/>
      <c r="AY353" s="60"/>
      <c r="AZ353" s="72"/>
    </row>
    <row r="354" spans="25:52">
      <c r="Y354" s="60"/>
      <c r="Z354" s="60"/>
      <c r="AA354" s="52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N354" s="60"/>
      <c r="AO354" s="60"/>
      <c r="AP354" s="60"/>
      <c r="AQ354" s="60"/>
      <c r="AR354" s="60"/>
      <c r="AS354" s="60"/>
      <c r="AT354" s="60"/>
      <c r="AU354" s="60"/>
      <c r="AV354" s="60"/>
      <c r="AW354" s="60"/>
      <c r="AX354" s="60"/>
      <c r="AY354" s="60"/>
      <c r="AZ354" s="72"/>
    </row>
    <row r="355" spans="25:52">
      <c r="Y355" s="60"/>
      <c r="Z355" s="60"/>
      <c r="AA355" s="52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  <c r="AO355" s="60"/>
      <c r="AP355" s="60"/>
      <c r="AQ355" s="60"/>
      <c r="AR355" s="60"/>
      <c r="AS355" s="60"/>
      <c r="AT355" s="60"/>
      <c r="AU355" s="60"/>
      <c r="AV355" s="60"/>
      <c r="AW355" s="60"/>
      <c r="AX355" s="60"/>
      <c r="AY355" s="60"/>
      <c r="AZ355" s="72"/>
    </row>
    <row r="356" spans="25:52">
      <c r="Y356" s="60"/>
      <c r="Z356" s="60"/>
      <c r="AA356" s="52"/>
      <c r="AB356" s="60"/>
      <c r="AC356" s="60"/>
      <c r="AD356" s="60"/>
      <c r="AE356" s="60"/>
      <c r="AF356" s="60"/>
      <c r="AG356" s="60"/>
      <c r="AH356" s="60"/>
      <c r="AI356" s="60"/>
      <c r="AJ356" s="60"/>
      <c r="AK356" s="60"/>
      <c r="AL356" s="60"/>
      <c r="AM356" s="60"/>
      <c r="AN356" s="60"/>
      <c r="AO356" s="60"/>
      <c r="AP356" s="60"/>
      <c r="AQ356" s="60"/>
      <c r="AR356" s="60"/>
      <c r="AS356" s="60"/>
      <c r="AT356" s="60"/>
      <c r="AU356" s="60"/>
      <c r="AV356" s="60"/>
      <c r="AW356" s="60"/>
      <c r="AX356" s="60"/>
      <c r="AY356" s="60"/>
      <c r="AZ356" s="72"/>
    </row>
    <row r="357" spans="25:52">
      <c r="Y357" s="60"/>
      <c r="Z357" s="60"/>
      <c r="AA357" s="52"/>
      <c r="AB357" s="60"/>
      <c r="AC357" s="60"/>
      <c r="AD357" s="60"/>
      <c r="AE357" s="60"/>
      <c r="AF357" s="60"/>
      <c r="AG357" s="60"/>
      <c r="AH357" s="60"/>
      <c r="AI357" s="60"/>
      <c r="AJ357" s="60"/>
      <c r="AK357" s="60"/>
      <c r="AL357" s="60"/>
      <c r="AM357" s="60"/>
      <c r="AN357" s="60"/>
      <c r="AO357" s="60"/>
      <c r="AP357" s="60"/>
      <c r="AQ357" s="60"/>
      <c r="AR357" s="60"/>
      <c r="AS357" s="60"/>
      <c r="AT357" s="60"/>
      <c r="AU357" s="60"/>
      <c r="AV357" s="60"/>
      <c r="AW357" s="60"/>
      <c r="AX357" s="60"/>
      <c r="AY357" s="60"/>
      <c r="AZ357" s="72"/>
    </row>
    <row r="358" spans="25:52">
      <c r="Y358" s="60"/>
      <c r="Z358" s="60"/>
      <c r="AA358" s="52"/>
      <c r="AB358" s="60"/>
      <c r="AC358" s="60"/>
      <c r="AD358" s="60"/>
      <c r="AE358" s="60"/>
      <c r="AF358" s="60"/>
      <c r="AG358" s="60"/>
      <c r="AH358" s="60"/>
      <c r="AI358" s="60"/>
      <c r="AJ358" s="60"/>
      <c r="AK358" s="60"/>
      <c r="AL358" s="60"/>
      <c r="AM358" s="60"/>
      <c r="AN358" s="60"/>
      <c r="AO358" s="60"/>
      <c r="AP358" s="60"/>
      <c r="AQ358" s="60"/>
      <c r="AR358" s="60"/>
      <c r="AS358" s="60"/>
      <c r="AT358" s="60"/>
      <c r="AU358" s="60"/>
      <c r="AV358" s="60"/>
      <c r="AW358" s="60"/>
      <c r="AX358" s="60"/>
      <c r="AY358" s="60"/>
      <c r="AZ358" s="72"/>
    </row>
    <row r="359" spans="25:52">
      <c r="Y359" s="60"/>
      <c r="Z359" s="60"/>
      <c r="AA359" s="52"/>
      <c r="AB359" s="60"/>
      <c r="AC359" s="60"/>
      <c r="AD359" s="60"/>
      <c r="AE359" s="60"/>
      <c r="AF359" s="60"/>
      <c r="AG359" s="60"/>
      <c r="AH359" s="60"/>
      <c r="AI359" s="60"/>
      <c r="AJ359" s="60"/>
      <c r="AK359" s="60"/>
      <c r="AL359" s="60"/>
      <c r="AM359" s="60"/>
      <c r="AN359" s="60"/>
      <c r="AO359" s="60"/>
      <c r="AP359" s="60"/>
      <c r="AQ359" s="60"/>
      <c r="AR359" s="60"/>
      <c r="AS359" s="60"/>
      <c r="AT359" s="60"/>
      <c r="AU359" s="60"/>
      <c r="AV359" s="60"/>
      <c r="AW359" s="60"/>
      <c r="AX359" s="60"/>
      <c r="AY359" s="60"/>
      <c r="AZ359" s="72"/>
    </row>
    <row r="360" spans="25:52">
      <c r="Y360" s="60"/>
      <c r="Z360" s="60"/>
      <c r="AA360" s="52"/>
      <c r="AB360" s="60"/>
      <c r="AC360" s="60"/>
      <c r="AD360" s="60"/>
      <c r="AE360" s="60"/>
      <c r="AF360" s="60"/>
      <c r="AG360" s="60"/>
      <c r="AH360" s="60"/>
      <c r="AI360" s="60"/>
      <c r="AJ360" s="60"/>
      <c r="AK360" s="60"/>
      <c r="AL360" s="60"/>
      <c r="AM360" s="60"/>
      <c r="AN360" s="60"/>
      <c r="AO360" s="60"/>
      <c r="AP360" s="60"/>
      <c r="AQ360" s="60"/>
      <c r="AR360" s="60"/>
      <c r="AS360" s="60"/>
      <c r="AT360" s="60"/>
      <c r="AU360" s="60"/>
      <c r="AV360" s="60"/>
      <c r="AW360" s="60"/>
      <c r="AX360" s="60"/>
      <c r="AY360" s="60"/>
      <c r="AZ360" s="72"/>
    </row>
    <row r="361" spans="25:52">
      <c r="Y361" s="60"/>
      <c r="Z361" s="60"/>
      <c r="AA361" s="52"/>
      <c r="AB361" s="60"/>
      <c r="AC361" s="60"/>
      <c r="AD361" s="60"/>
      <c r="AE361" s="60"/>
      <c r="AF361" s="60"/>
      <c r="AG361" s="60"/>
      <c r="AH361" s="60"/>
      <c r="AI361" s="60"/>
      <c r="AJ361" s="60"/>
      <c r="AK361" s="60"/>
      <c r="AL361" s="60"/>
      <c r="AM361" s="60"/>
      <c r="AN361" s="60"/>
      <c r="AO361" s="60"/>
      <c r="AP361" s="60"/>
      <c r="AQ361" s="60"/>
      <c r="AR361" s="60"/>
      <c r="AS361" s="60"/>
      <c r="AT361" s="60"/>
      <c r="AU361" s="60"/>
      <c r="AV361" s="60"/>
      <c r="AW361" s="60"/>
      <c r="AX361" s="60"/>
      <c r="AY361" s="60"/>
      <c r="AZ361" s="72"/>
    </row>
    <row r="362" spans="25:52">
      <c r="Y362" s="60"/>
      <c r="Z362" s="60"/>
      <c r="AA362" s="52"/>
      <c r="AB362" s="60"/>
      <c r="AC362" s="60"/>
      <c r="AD362" s="60"/>
      <c r="AE362" s="60"/>
      <c r="AF362" s="60"/>
      <c r="AG362" s="60"/>
      <c r="AH362" s="60"/>
      <c r="AI362" s="60"/>
      <c r="AJ362" s="60"/>
      <c r="AK362" s="60"/>
      <c r="AL362" s="60"/>
      <c r="AM362" s="60"/>
      <c r="AN362" s="60"/>
      <c r="AO362" s="60"/>
      <c r="AP362" s="60"/>
      <c r="AQ362" s="60"/>
      <c r="AR362" s="60"/>
      <c r="AS362" s="60"/>
      <c r="AT362" s="60"/>
      <c r="AU362" s="60"/>
      <c r="AV362" s="60"/>
      <c r="AW362" s="60"/>
      <c r="AX362" s="60"/>
      <c r="AY362" s="60"/>
      <c r="AZ362" s="72"/>
    </row>
    <row r="363" spans="25:52">
      <c r="Y363" s="60"/>
      <c r="Z363" s="60"/>
      <c r="AA363" s="52"/>
      <c r="AB363" s="60"/>
      <c r="AC363" s="60"/>
      <c r="AD363" s="60"/>
      <c r="AE363" s="60"/>
      <c r="AF363" s="60"/>
      <c r="AG363" s="60"/>
      <c r="AH363" s="60"/>
      <c r="AI363" s="60"/>
      <c r="AJ363" s="60"/>
      <c r="AK363" s="60"/>
      <c r="AL363" s="60"/>
      <c r="AM363" s="60"/>
      <c r="AN363" s="60"/>
      <c r="AO363" s="60"/>
      <c r="AP363" s="60"/>
      <c r="AQ363" s="60"/>
      <c r="AR363" s="60"/>
      <c r="AS363" s="60"/>
      <c r="AT363" s="60"/>
      <c r="AU363" s="60"/>
      <c r="AV363" s="60"/>
      <c r="AW363" s="60"/>
      <c r="AX363" s="60"/>
      <c r="AY363" s="60"/>
      <c r="AZ363" s="72"/>
    </row>
    <row r="364" spans="25:52">
      <c r="Y364" s="60"/>
      <c r="Z364" s="60"/>
      <c r="AA364" s="52"/>
      <c r="AB364" s="60"/>
      <c r="AC364" s="60"/>
      <c r="AD364" s="60"/>
      <c r="AE364" s="60"/>
      <c r="AF364" s="60"/>
      <c r="AG364" s="60"/>
      <c r="AH364" s="60"/>
      <c r="AI364" s="60"/>
      <c r="AJ364" s="60"/>
      <c r="AK364" s="60"/>
      <c r="AL364" s="60"/>
      <c r="AM364" s="60"/>
      <c r="AN364" s="60"/>
      <c r="AO364" s="60"/>
      <c r="AP364" s="60"/>
      <c r="AQ364" s="60"/>
      <c r="AR364" s="60"/>
      <c r="AS364" s="60"/>
      <c r="AT364" s="60"/>
      <c r="AU364" s="60"/>
      <c r="AV364" s="60"/>
      <c r="AW364" s="60"/>
      <c r="AX364" s="60"/>
      <c r="AY364" s="60"/>
      <c r="AZ364" s="72"/>
    </row>
    <row r="365" spans="25:52">
      <c r="Y365" s="60"/>
      <c r="Z365" s="60"/>
      <c r="AA365" s="52"/>
      <c r="AB365" s="60"/>
      <c r="AC365" s="60"/>
      <c r="AD365" s="60"/>
      <c r="AE365" s="60"/>
      <c r="AF365" s="60"/>
      <c r="AG365" s="60"/>
      <c r="AH365" s="60"/>
      <c r="AI365" s="60"/>
      <c r="AJ365" s="60"/>
      <c r="AK365" s="60"/>
      <c r="AL365" s="60"/>
      <c r="AM365" s="60"/>
      <c r="AN365" s="60"/>
      <c r="AO365" s="60"/>
      <c r="AP365" s="60"/>
      <c r="AQ365" s="60"/>
      <c r="AR365" s="60"/>
      <c r="AS365" s="60"/>
      <c r="AT365" s="60"/>
      <c r="AU365" s="60"/>
      <c r="AV365" s="60"/>
      <c r="AW365" s="60"/>
      <c r="AX365" s="60"/>
      <c r="AY365" s="60"/>
      <c r="AZ365" s="72"/>
    </row>
    <row r="366" spans="25:52">
      <c r="Y366" s="60"/>
      <c r="Z366" s="60"/>
      <c r="AA366" s="52"/>
      <c r="AB366" s="60"/>
      <c r="AC366" s="60"/>
      <c r="AD366" s="60"/>
      <c r="AE366" s="60"/>
      <c r="AF366" s="60"/>
      <c r="AG366" s="60"/>
      <c r="AH366" s="60"/>
      <c r="AI366" s="60"/>
      <c r="AJ366" s="60"/>
      <c r="AK366" s="60"/>
      <c r="AL366" s="60"/>
      <c r="AM366" s="60"/>
      <c r="AN366" s="60"/>
      <c r="AO366" s="60"/>
      <c r="AP366" s="60"/>
      <c r="AQ366" s="60"/>
      <c r="AR366" s="60"/>
      <c r="AS366" s="60"/>
      <c r="AT366" s="60"/>
      <c r="AU366" s="60"/>
      <c r="AV366" s="60"/>
      <c r="AW366" s="60"/>
      <c r="AX366" s="60"/>
      <c r="AY366" s="60"/>
      <c r="AZ366" s="72"/>
    </row>
    <row r="367" spans="25:52">
      <c r="Y367" s="60"/>
      <c r="Z367" s="60"/>
      <c r="AA367" s="52"/>
      <c r="AB367" s="60"/>
      <c r="AC367" s="60"/>
      <c r="AD367" s="60"/>
      <c r="AE367" s="60"/>
      <c r="AF367" s="60"/>
      <c r="AG367" s="60"/>
      <c r="AH367" s="60"/>
      <c r="AI367" s="60"/>
      <c r="AJ367" s="60"/>
      <c r="AK367" s="60"/>
      <c r="AL367" s="60"/>
      <c r="AM367" s="60"/>
      <c r="AN367" s="60"/>
      <c r="AO367" s="60"/>
      <c r="AP367" s="60"/>
      <c r="AQ367" s="60"/>
      <c r="AR367" s="60"/>
      <c r="AS367" s="60"/>
      <c r="AT367" s="60"/>
      <c r="AU367" s="60"/>
      <c r="AV367" s="60"/>
      <c r="AW367" s="60"/>
      <c r="AX367" s="60"/>
      <c r="AY367" s="60"/>
      <c r="AZ367" s="72"/>
    </row>
    <row r="368" spans="25:52">
      <c r="Y368" s="60"/>
      <c r="Z368" s="60"/>
      <c r="AA368" s="52"/>
      <c r="AB368" s="60"/>
      <c r="AC368" s="60"/>
      <c r="AD368" s="60"/>
      <c r="AE368" s="60"/>
      <c r="AF368" s="60"/>
      <c r="AG368" s="60"/>
      <c r="AH368" s="60"/>
      <c r="AI368" s="60"/>
      <c r="AJ368" s="60"/>
      <c r="AK368" s="60"/>
      <c r="AL368" s="60"/>
      <c r="AM368" s="60"/>
      <c r="AN368" s="60"/>
      <c r="AO368" s="60"/>
      <c r="AP368" s="60"/>
      <c r="AQ368" s="60"/>
      <c r="AR368" s="60"/>
      <c r="AS368" s="60"/>
      <c r="AT368" s="60"/>
      <c r="AU368" s="60"/>
      <c r="AV368" s="60"/>
      <c r="AW368" s="60"/>
      <c r="AX368" s="60"/>
      <c r="AY368" s="60"/>
      <c r="AZ368" s="72"/>
    </row>
    <row r="369" spans="25:52">
      <c r="Y369" s="60"/>
      <c r="Z369" s="60"/>
      <c r="AA369" s="52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  <c r="AL369" s="60"/>
      <c r="AM369" s="60"/>
      <c r="AN369" s="60"/>
      <c r="AO369" s="60"/>
      <c r="AP369" s="60"/>
      <c r="AQ369" s="60"/>
      <c r="AR369" s="60"/>
      <c r="AS369" s="60"/>
      <c r="AT369" s="60"/>
      <c r="AU369" s="60"/>
      <c r="AV369" s="60"/>
      <c r="AW369" s="60"/>
      <c r="AX369" s="60"/>
      <c r="AY369" s="60"/>
      <c r="AZ369" s="72"/>
    </row>
    <row r="370" spans="25:52">
      <c r="Y370" s="60"/>
      <c r="Z370" s="60"/>
      <c r="AA370" s="52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60"/>
      <c r="AO370" s="60"/>
      <c r="AP370" s="60"/>
      <c r="AQ370" s="60"/>
      <c r="AR370" s="60"/>
      <c r="AS370" s="60"/>
      <c r="AT370" s="60"/>
      <c r="AU370" s="60"/>
      <c r="AV370" s="60"/>
      <c r="AW370" s="60"/>
      <c r="AX370" s="60"/>
      <c r="AY370" s="60"/>
      <c r="AZ370" s="72"/>
    </row>
    <row r="371" spans="25:52">
      <c r="Y371" s="60"/>
      <c r="Z371" s="60"/>
      <c r="AA371" s="52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  <c r="AL371" s="60"/>
      <c r="AM371" s="60"/>
      <c r="AN371" s="60"/>
      <c r="AO371" s="60"/>
      <c r="AP371" s="60"/>
      <c r="AQ371" s="60"/>
      <c r="AR371" s="60"/>
      <c r="AS371" s="60"/>
      <c r="AT371" s="60"/>
      <c r="AU371" s="60"/>
      <c r="AV371" s="60"/>
      <c r="AW371" s="60"/>
      <c r="AX371" s="60"/>
      <c r="AY371" s="60"/>
      <c r="AZ371" s="72"/>
    </row>
    <row r="372" spans="25:52">
      <c r="Y372" s="60"/>
      <c r="Z372" s="60"/>
      <c r="AA372" s="52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  <c r="AL372" s="60"/>
      <c r="AM372" s="60"/>
      <c r="AN372" s="60"/>
      <c r="AO372" s="60"/>
      <c r="AP372" s="60"/>
      <c r="AQ372" s="60"/>
      <c r="AR372" s="60"/>
      <c r="AS372" s="60"/>
      <c r="AT372" s="60"/>
      <c r="AU372" s="60"/>
      <c r="AV372" s="60"/>
      <c r="AW372" s="60"/>
      <c r="AX372" s="60"/>
      <c r="AY372" s="60"/>
      <c r="AZ372" s="72"/>
    </row>
    <row r="373" spans="25:52">
      <c r="Y373" s="60"/>
      <c r="Z373" s="60"/>
      <c r="AA373" s="52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  <c r="AL373" s="60"/>
      <c r="AM373" s="60"/>
      <c r="AN373" s="60"/>
      <c r="AO373" s="60"/>
      <c r="AP373" s="60"/>
      <c r="AQ373" s="60"/>
      <c r="AR373" s="60"/>
      <c r="AS373" s="60"/>
      <c r="AT373" s="60"/>
      <c r="AU373" s="60"/>
      <c r="AV373" s="60"/>
      <c r="AW373" s="60"/>
      <c r="AX373" s="60"/>
      <c r="AY373" s="60"/>
      <c r="AZ373" s="72"/>
    </row>
    <row r="374" spans="25:52">
      <c r="Y374" s="60"/>
      <c r="Z374" s="60"/>
      <c r="AA374" s="52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  <c r="AL374" s="60"/>
      <c r="AM374" s="60"/>
      <c r="AN374" s="60"/>
      <c r="AO374" s="60"/>
      <c r="AP374" s="60"/>
      <c r="AQ374" s="60"/>
      <c r="AR374" s="60"/>
      <c r="AS374" s="60"/>
      <c r="AT374" s="60"/>
      <c r="AU374" s="60"/>
      <c r="AV374" s="60"/>
      <c r="AW374" s="60"/>
      <c r="AX374" s="60"/>
      <c r="AY374" s="60"/>
      <c r="AZ374" s="72"/>
    </row>
    <row r="375" spans="25:52">
      <c r="Y375" s="60"/>
      <c r="Z375" s="60"/>
      <c r="AA375" s="52"/>
      <c r="AB375" s="60"/>
      <c r="AC375" s="60"/>
      <c r="AD375" s="60"/>
      <c r="AE375" s="60"/>
      <c r="AF375" s="60"/>
      <c r="AG375" s="60"/>
      <c r="AH375" s="60"/>
      <c r="AI375" s="60"/>
      <c r="AJ375" s="60"/>
      <c r="AK375" s="60"/>
      <c r="AL375" s="60"/>
      <c r="AM375" s="60"/>
      <c r="AN375" s="60"/>
      <c r="AO375" s="60"/>
      <c r="AP375" s="60"/>
      <c r="AQ375" s="60"/>
      <c r="AR375" s="60"/>
      <c r="AS375" s="60"/>
      <c r="AT375" s="60"/>
      <c r="AU375" s="60"/>
      <c r="AV375" s="60"/>
      <c r="AW375" s="60"/>
      <c r="AX375" s="60"/>
      <c r="AY375" s="60"/>
      <c r="AZ375" s="72"/>
    </row>
    <row r="376" spans="25:52">
      <c r="Y376" s="60"/>
      <c r="Z376" s="60"/>
      <c r="AA376" s="52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  <c r="AL376" s="60"/>
      <c r="AM376" s="60"/>
      <c r="AN376" s="60"/>
      <c r="AO376" s="60"/>
      <c r="AP376" s="60"/>
      <c r="AQ376" s="60"/>
      <c r="AR376" s="60"/>
      <c r="AS376" s="60"/>
      <c r="AT376" s="60"/>
      <c r="AU376" s="60"/>
      <c r="AV376" s="60"/>
      <c r="AW376" s="60"/>
      <c r="AX376" s="60"/>
      <c r="AY376" s="60"/>
      <c r="AZ376" s="72"/>
    </row>
    <row r="377" spans="25:52">
      <c r="Y377" s="60"/>
      <c r="Z377" s="60"/>
      <c r="AA377" s="52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  <c r="AL377" s="60"/>
      <c r="AM377" s="60"/>
      <c r="AN377" s="60"/>
      <c r="AO377" s="60"/>
      <c r="AP377" s="60"/>
      <c r="AQ377" s="60"/>
      <c r="AR377" s="60"/>
      <c r="AS377" s="60"/>
      <c r="AT377" s="60"/>
      <c r="AU377" s="60"/>
      <c r="AV377" s="60"/>
      <c r="AW377" s="60"/>
      <c r="AX377" s="60"/>
      <c r="AY377" s="60"/>
      <c r="AZ377" s="72"/>
    </row>
    <row r="378" spans="25:52">
      <c r="Y378" s="60"/>
      <c r="Z378" s="60"/>
      <c r="AA378" s="52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  <c r="AL378" s="60"/>
      <c r="AM378" s="60"/>
      <c r="AN378" s="60"/>
      <c r="AO378" s="60"/>
      <c r="AP378" s="60"/>
      <c r="AQ378" s="60"/>
      <c r="AR378" s="60"/>
      <c r="AS378" s="60"/>
      <c r="AT378" s="60"/>
      <c r="AU378" s="60"/>
      <c r="AV378" s="60"/>
      <c r="AW378" s="60"/>
      <c r="AX378" s="60"/>
      <c r="AY378" s="60"/>
      <c r="AZ378" s="72"/>
    </row>
    <row r="379" spans="25:52">
      <c r="Y379" s="60"/>
      <c r="Z379" s="60"/>
      <c r="AA379" s="52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  <c r="AL379" s="60"/>
      <c r="AM379" s="60"/>
      <c r="AN379" s="60"/>
      <c r="AO379" s="60"/>
      <c r="AP379" s="60"/>
      <c r="AQ379" s="60"/>
      <c r="AR379" s="60"/>
      <c r="AS379" s="60"/>
      <c r="AT379" s="60"/>
      <c r="AU379" s="60"/>
      <c r="AV379" s="60"/>
      <c r="AW379" s="60"/>
      <c r="AX379" s="60"/>
      <c r="AY379" s="60"/>
      <c r="AZ379" s="72"/>
    </row>
    <row r="380" spans="25:52">
      <c r="Y380" s="60"/>
      <c r="Z380" s="60"/>
      <c r="AA380" s="52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  <c r="AL380" s="60"/>
      <c r="AM380" s="60"/>
      <c r="AN380" s="60"/>
      <c r="AO380" s="60"/>
      <c r="AP380" s="60"/>
      <c r="AQ380" s="60"/>
      <c r="AR380" s="60"/>
      <c r="AS380" s="60"/>
      <c r="AT380" s="60"/>
      <c r="AU380" s="60"/>
      <c r="AV380" s="60"/>
      <c r="AW380" s="60"/>
      <c r="AX380" s="60"/>
      <c r="AY380" s="60"/>
      <c r="AZ380" s="72"/>
    </row>
    <row r="381" spans="25:52">
      <c r="Y381" s="60"/>
      <c r="Z381" s="60"/>
      <c r="AA381" s="52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  <c r="AL381" s="60"/>
      <c r="AM381" s="60"/>
      <c r="AN381" s="60"/>
      <c r="AO381" s="60"/>
      <c r="AP381" s="60"/>
      <c r="AQ381" s="60"/>
      <c r="AR381" s="60"/>
      <c r="AS381" s="60"/>
      <c r="AT381" s="60"/>
      <c r="AU381" s="60"/>
      <c r="AV381" s="60"/>
      <c r="AW381" s="60"/>
      <c r="AX381" s="60"/>
      <c r="AY381" s="60"/>
      <c r="AZ381" s="72"/>
    </row>
    <row r="382" spans="25:52">
      <c r="Y382" s="60"/>
      <c r="Z382" s="60"/>
      <c r="AA382" s="52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  <c r="AL382" s="60"/>
      <c r="AM382" s="60"/>
      <c r="AN382" s="60"/>
      <c r="AO382" s="60"/>
      <c r="AP382" s="60"/>
      <c r="AQ382" s="60"/>
      <c r="AR382" s="60"/>
      <c r="AS382" s="60"/>
      <c r="AT382" s="60"/>
      <c r="AU382" s="60"/>
      <c r="AV382" s="60"/>
      <c r="AW382" s="60"/>
      <c r="AX382" s="60"/>
      <c r="AY382" s="60"/>
      <c r="AZ382" s="72"/>
    </row>
    <row r="383" spans="25:52">
      <c r="Y383" s="60"/>
      <c r="Z383" s="60"/>
      <c r="AA383" s="52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  <c r="AL383" s="60"/>
      <c r="AM383" s="60"/>
      <c r="AN383" s="60"/>
      <c r="AO383" s="60"/>
      <c r="AP383" s="60"/>
      <c r="AQ383" s="60"/>
      <c r="AR383" s="60"/>
      <c r="AS383" s="60"/>
      <c r="AT383" s="60"/>
      <c r="AU383" s="60"/>
      <c r="AV383" s="60"/>
      <c r="AW383" s="60"/>
      <c r="AX383" s="60"/>
      <c r="AY383" s="60"/>
      <c r="AZ383" s="72"/>
    </row>
    <row r="384" spans="25:52">
      <c r="Y384" s="60"/>
      <c r="Z384" s="60"/>
      <c r="AA384" s="52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  <c r="AL384" s="60"/>
      <c r="AM384" s="60"/>
      <c r="AN384" s="60"/>
      <c r="AO384" s="60"/>
      <c r="AP384" s="60"/>
      <c r="AQ384" s="60"/>
      <c r="AR384" s="60"/>
      <c r="AS384" s="60"/>
      <c r="AT384" s="60"/>
      <c r="AU384" s="60"/>
      <c r="AV384" s="60"/>
      <c r="AW384" s="60"/>
      <c r="AX384" s="60"/>
      <c r="AY384" s="60"/>
      <c r="AZ384" s="72"/>
    </row>
    <row r="385" spans="25:52">
      <c r="Y385" s="60"/>
      <c r="Z385" s="60"/>
      <c r="AA385" s="52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  <c r="AL385" s="60"/>
      <c r="AM385" s="60"/>
      <c r="AN385" s="60"/>
      <c r="AO385" s="60"/>
      <c r="AP385" s="60"/>
      <c r="AQ385" s="60"/>
      <c r="AR385" s="60"/>
      <c r="AS385" s="60"/>
      <c r="AT385" s="60"/>
      <c r="AU385" s="60"/>
      <c r="AV385" s="60"/>
      <c r="AW385" s="60"/>
      <c r="AX385" s="60"/>
      <c r="AY385" s="60"/>
      <c r="AZ385" s="60"/>
    </row>
  </sheetData>
  <autoFilter ref="A12:T338"/>
  <mergeCells count="3">
    <mergeCell ref="AR10:AV10"/>
    <mergeCell ref="AC10:AG10"/>
    <mergeCell ref="AI10:AL10"/>
  </mergeCells>
  <pageMargins left="0.31496062992125984" right="0.31496062992125984" top="0.35433070866141736" bottom="0.78740157480314965" header="0.31496062992125984" footer="0.31496062992125984"/>
  <pageSetup scale="50" orientation="landscape" verticalDpi="300" r:id="rId1"/>
  <headerFooter>
    <oddFooter>&amp;C&amp;P DE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3ER M17</vt:lpstr>
      <vt:lpstr>'3ER M17'!Área_de_impresión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</dc:creator>
  <cp:lastModifiedBy>Windows User</cp:lastModifiedBy>
  <cp:lastPrinted>2017-08-30T17:47:39Z</cp:lastPrinted>
  <dcterms:created xsi:type="dcterms:W3CDTF">2015-01-04T17:08:25Z</dcterms:created>
  <dcterms:modified xsi:type="dcterms:W3CDTF">2017-09-06T19:09:10Z</dcterms:modified>
</cp:coreProperties>
</file>